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DC04ACE2-3E3C-47A8-B010-173B95053031}" xr6:coauthVersionLast="36" xr6:coauthVersionMax="47" xr10:uidLastSave="{00000000-0000-0000-0000-000000000000}"/>
  <bookViews>
    <workbookView xWindow="-110" yWindow="-110" windowWidth="19420" windowHeight="10420" activeTab="3" xr2:uid="{75882C9C-17A4-4E59-86B0-B6B5C0D45056}"/>
  </bookViews>
  <sheets>
    <sheet name="Index" sheetId="4" r:id="rId1"/>
    <sheet name="PSIRAPerfom" sheetId="1" r:id="rId2"/>
    <sheet name="PSIRAFinancial" sheetId="2" r:id="rId3"/>
    <sheet name="PSIRAPersonnel" sheetId="3" r:id="rId4"/>
  </sheets>
  <definedNames>
    <definedName name="_Int_TPehUcMr" localSheetId="1">PSIRAPerfom!$G$8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<sst xmlns="http://schemas.openxmlformats.org/spreadsheetml/2006/main" count="185" uniqueCount="128">
  <si>
    <t>Table 28.16 Private Security Industry Regulatory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</si>
  <si>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</si>
  <si>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</si>
  <si>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</si>
  <si>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</si>
  <si>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</si>
  <si>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</si>
  <si>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</si>
  <si>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</si>
  <si>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</si>
  <si>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</si>
  <si>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</si>
  <si>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</si>
  <si>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Law enforcement</t>
  </si>
  <si>
    <t>6 851</t>
  </si>
  <si>
    <t>7 236</t>
  </si>
  <si>
    <t>7 886</t>
  </si>
  <si>
    <t>5 975</t>
  </si>
  <si>
    <t>6 300</t>
  </si>
  <si>
    <t>6 625</t>
  </si>
  <si>
    <t>6 950</t>
  </si>
  <si>
    <t>Number of security officers inspected to enforce compliance with the Private Security Industry Regulation Act (2001) and other relevant legislation per year</t>
  </si>
  <si>
    <t>30 744</t>
  </si>
  <si>
    <t>36 406</t>
  </si>
  <si>
    <t>39 119</t>
  </si>
  <si>
    <t>30 640</t>
  </si>
  <si>
    <t>32 840</t>
  </si>
  <si>
    <t>34 040</t>
  </si>
  <si>
    <t>1 988</t>
  </si>
  <si>
    <t>2 285</t>
  </si>
  <si>
    <t>2 252</t>
  </si>
  <si>
    <t>1 800</t>
  </si>
  <si>
    <t>1 875</t>
  </si>
  <si>
    <t>1 950</t>
  </si>
  <si>
    <t>2 025</t>
  </si>
  <si>
    <t>Department: Police</t>
  </si>
  <si>
    <t>Table 28.17 Private Security Industry Regulatory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</si>
  <si>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</si>
  <si>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</si>
  <si>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</si>
  <si>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</si>
  <si>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</si>
  <si>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</si>
  <si>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</si>
  <si>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</si>
  <si>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</si>
  <si>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Communication and training</t>
  </si>
  <si>
    <t>Registration</t>
  </si>
  <si>
    <t>Total</t>
  </si>
  <si>
    <t>Table 28.18 Private Security Industry Regulatory Authority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</si>
  <si>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</si>
  <si>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</si>
  <si>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</si>
  <si>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</si>
  <si>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</si>
  <si>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</si>
  <si>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</si>
  <si>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</si>
  <si>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</si>
  <si>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</si>
  <si>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</si>
  <si>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</si>
  <si>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</si>
  <si>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</si>
  <si>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</si>
  <si>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</si>
  <si>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</si>
  <si>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</si>
  <si>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</si>
  <si>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</si>
  <si>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</si>
  <si>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</si>
  <si>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</si>
  <si>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</si>
  <si>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</si>
  <si>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</si>
  <si>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</si>
  <si>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</si>
  <si>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</si>
  <si>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</si>
  <si>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</si>
  <si>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</si>
  <si>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</si>
  <si>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</si>
  <si>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</si>
  <si>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</si>
  <si>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</si>
  <si>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</si>
  <si>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</si>
  <si>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Trade and other payables</t>
  </si>
  <si>
    <t>Provisions</t>
  </si>
  <si>
    <t>Derivatives financial instruments</t>
  </si>
  <si>
    <t>Total equity and liabilities</t>
  </si>
  <si>
    <t>Table 28.19 Private Security Industry Regulatory Authority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</si>
  <si>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</si>
  <si>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</si>
  <si>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</si>
  <si>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</si>
  <si>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</si>
  <si>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</si>
  <si>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</si>
  <si>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</si>
  <si>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</si>
  <si>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Private Security Industry Regulatory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</si>
  <si>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</si>
  <si>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</si>
  <si>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</si>
  <si>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</si>
  <si>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</si>
  <si>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</si>
  <si>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</si>
  <si>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</si>
  <si>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</si>
  <si>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</si>
  <si>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</si>
  <si>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</si>
  <si>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Private Security Industry Regulatory Authority </t>
  </si>
  <si>
    <t>MTDP outcome</t>
  </si>
  <si>
    <t>Number of security businesses inspected to enforce compliance with the Private Security Industry Regulation Act (2001) and other relevant legislation per year</t>
  </si>
  <si>
    <t>Outcome 20: Safer communities and increased business confidence</t>
  </si>
  <si>
    <t>3 1640</t>
  </si>
  <si>
    <t>Percentage of cases on noncompliant security service providers prosecuted per year</t>
  </si>
  <si>
    <t>(1 038)</t>
  </si>
  <si>
    <t>950x)(        (1 008)</t>
  </si>
  <si>
    <t>Number of security businesses in possession of firearms inspected per year</t>
  </si>
  <si>
    <t>Number of qualifications determined, developed and/or accredited per year</t>
  </si>
  <si>
    <r>
      <t>1.</t>
    </r>
    <r>
      <rPr>
        <i/>
        <sz val="7"/>
        <color rgb="FF000000"/>
        <rFont val="Times New Roman"/>
        <family val="1"/>
      </rPr>
      <t xml:space="preserve"> </t>
    </r>
    <r>
      <rPr>
        <i/>
        <sz val="7"/>
        <color rgb="FF000000"/>
        <rFont val="Calibri"/>
        <family val="2"/>
        <scheme val="minor"/>
      </rPr>
      <t>Rand million.</t>
    </r>
  </si>
  <si>
    <r>
      <t>Number and cost</t>
    </r>
    <r>
      <rPr>
        <b/>
        <vertAlign val="superscript"/>
        <sz val="7"/>
        <rFont val="Calibri"/>
        <family val="2"/>
        <scheme val="minor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</si>
</sst>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rgb="FF000000"/>
      <name val="Times New Roman"/>
      <family val="1"/>
    </font>
    <font>
      <b/>
      <vertAlign val="superscript"/>
      <sz val="7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0" fontId="6" fillId="0" borderId="14" xfId="4" applyFont="1" applyBorder="1"/>
    <xf numFmtId="164" fontId="6" fillId="0" borderId="6" xfId="5" applyNumberFormat="1" applyFont="1" applyBorder="1" applyAlignment="1">
      <alignment horizontal="centerContinuous"/>
    </xf>
    <xf numFmtId="164" fontId="6" fillId="0" borderId="6" xfId="5" applyNumberFormat="1" applyFont="1" applyBorder="1" applyAlignment="1">
      <alignment horizontal="centerContinuous" wrapText="1"/>
    </xf>
    <xf numFmtId="164" fontId="6" fillId="0" borderId="7" xfId="5" applyNumberFormat="1" applyFont="1" applyBorder="1" applyAlignment="1">
      <alignment horizontal="centerContinuous"/>
    </xf>
    <xf numFmtId="164" fontId="6" fillId="0" borderId="8" xfId="5" applyNumberFormat="1" applyFont="1" applyBorder="1" applyAlignment="1">
      <alignment horizontal="right" wrapText="1"/>
    </xf>
    <xf numFmtId="165" fontId="6" fillId="2" borderId="8" xfId="1" applyNumberFormat="1" applyFont="1" applyFill="1" applyBorder="1" applyAlignment="1">
      <alignment horizontal="right" wrapText="1"/>
    </xf>
    <xf numFmtId="164" fontId="6" fillId="0" borderId="5" xfId="5" applyNumberFormat="1" applyFont="1" applyBorder="1" applyAlignment="1">
      <alignment horizontal="centerContinuous" wrapText="1"/>
    </xf>
    <xf numFmtId="164" fontId="7" fillId="0" borderId="6" xfId="5" applyNumberFormat="1" applyFont="1" applyBorder="1" applyAlignment="1">
      <alignment horizontal="centerContinuous" wrapText="1"/>
    </xf>
    <xf numFmtId="164" fontId="7" fillId="0" borderId="7" xfId="5" applyNumberFormat="1" applyFont="1" applyBorder="1" applyAlignment="1">
      <alignment horizontal="centerContinuous" wrapText="1"/>
    </xf>
    <xf numFmtId="165" fontId="6" fillId="2" borderId="5" xfId="1" applyNumberFormat="1" applyFont="1" applyFill="1" applyBorder="1" applyAlignment="1">
      <alignment horizontal="right" wrapText="1"/>
    </xf>
    <xf numFmtId="0" fontId="7" fillId="0" borderId="15" xfId="4" applyFont="1" applyBorder="1" applyAlignment="1">
      <alignment horizontal="left" vertical="top"/>
    </xf>
    <xf numFmtId="0" fontId="6" fillId="0" borderId="16" xfId="5" quotePrefix="1" applyFont="1" applyBorder="1" applyAlignment="1">
      <alignment horizontal="right" vertical="top"/>
    </xf>
    <xf numFmtId="0" fontId="6" fillId="0" borderId="11" xfId="5" quotePrefix="1" applyFont="1" applyBorder="1" applyAlignment="1">
      <alignment horizontal="right" vertical="top"/>
    </xf>
    <xf numFmtId="166" fontId="7" fillId="0" borderId="0" xfId="5" applyNumberFormat="1" applyFont="1" applyAlignment="1">
      <alignment horizontal="left" vertical="top"/>
    </xf>
    <xf numFmtId="167" fontId="7" fillId="0" borderId="0" xfId="5" applyNumberFormat="1" applyFont="1" applyAlignment="1">
      <alignment horizontal="right" vertical="top"/>
    </xf>
    <xf numFmtId="167" fontId="7" fillId="0" borderId="17" xfId="5" applyNumberFormat="1" applyFont="1" applyBorder="1" applyAlignment="1">
      <alignment horizontal="right" vertical="top"/>
    </xf>
    <xf numFmtId="168" fontId="7" fillId="2" borderId="17" xfId="5" applyNumberFormat="1" applyFont="1" applyFill="1" applyBorder="1" applyAlignment="1">
      <alignment horizontal="right" vertical="top"/>
    </xf>
    <xf numFmtId="168" fontId="7" fillId="2" borderId="18" xfId="5" applyNumberFormat="1" applyFont="1" applyFill="1" applyBorder="1" applyAlignment="1">
      <alignment horizontal="right" vertical="top"/>
    </xf>
    <xf numFmtId="168" fontId="7" fillId="2" borderId="19" xfId="5" applyNumberFormat="1" applyFont="1" applyFill="1" applyBorder="1" applyAlignment="1">
      <alignment horizontal="right" vertical="top"/>
    </xf>
    <xf numFmtId="0" fontId="6" fillId="0" borderId="20" xfId="4" applyFont="1" applyBorder="1" applyAlignment="1">
      <alignment horizontal="left" vertical="top"/>
    </xf>
    <xf numFmtId="167" fontId="6" fillId="0" borderId="20" xfId="4" applyNumberFormat="1" applyFont="1" applyBorder="1" applyAlignment="1">
      <alignment horizontal="right" vertical="top"/>
    </xf>
    <xf numFmtId="167" fontId="6" fillId="0" borderId="21" xfId="4" applyNumberFormat="1" applyFont="1" applyBorder="1" applyAlignment="1">
      <alignment horizontal="right" vertical="top"/>
    </xf>
    <xf numFmtId="168" fontId="6" fillId="3" borderId="20" xfId="4" applyNumberFormat="1" applyFont="1" applyFill="1" applyBorder="1" applyAlignment="1">
      <alignment horizontal="right" vertical="top"/>
    </xf>
    <xf numFmtId="168" fontId="6" fillId="3" borderId="21" xfId="4" applyNumberFormat="1" applyFont="1" applyFill="1" applyBorder="1" applyAlignment="1">
      <alignment horizontal="right" vertical="top"/>
    </xf>
    <xf numFmtId="168" fontId="6" fillId="2" borderId="21" xfId="4" applyNumberFormat="1" applyFont="1" applyFill="1" applyBorder="1" applyAlignment="1">
      <alignment horizontal="right" vertical="top"/>
    </xf>
    <xf numFmtId="168" fontId="6" fillId="2" borderId="22" xfId="4" applyNumberFormat="1" applyFont="1" applyFill="1" applyBorder="1" applyAlignment="1">
      <alignment horizontal="right" vertical="top"/>
    </xf>
    <xf numFmtId="0" fontId="5" fillId="0" borderId="0" xfId="4" applyFont="1"/>
    <xf numFmtId="167" fontId="8" fillId="0" borderId="0" xfId="4" applyNumberFormat="1" applyFont="1" applyAlignment="1">
      <alignment horizontal="right" vertical="top"/>
    </xf>
    <xf numFmtId="0" fontId="9" fillId="0" borderId="14" xfId="4" applyFont="1" applyBorder="1" applyAlignment="1">
      <alignment vertical="top" wrapText="1"/>
    </xf>
    <xf numFmtId="164" fontId="9" fillId="0" borderId="6" xfId="5" applyNumberFormat="1" applyFont="1" applyBorder="1" applyAlignment="1">
      <alignment horizontal="centerContinuous"/>
    </xf>
    <xf numFmtId="164" fontId="9" fillId="0" borderId="6" xfId="5" applyNumberFormat="1" applyFont="1" applyBorder="1" applyAlignment="1">
      <alignment horizontal="centerContinuous" wrapText="1"/>
    </xf>
    <xf numFmtId="164" fontId="9" fillId="0" borderId="7" xfId="5" applyNumberFormat="1" applyFont="1" applyBorder="1" applyAlignment="1">
      <alignment horizontal="centerContinuous"/>
    </xf>
    <xf numFmtId="164" fontId="9" fillId="0" borderId="8" xfId="5" applyNumberFormat="1" applyFont="1" applyBorder="1" applyAlignment="1">
      <alignment horizontal="right" wrapText="1"/>
    </xf>
    <xf numFmtId="165" fontId="9" fillId="2" borderId="8" xfId="1" applyNumberFormat="1" applyFont="1" applyFill="1" applyBorder="1" applyAlignment="1">
      <alignment horizontal="right" wrapText="1"/>
    </xf>
    <xf numFmtId="164" fontId="9" fillId="0" borderId="5" xfId="5" applyNumberFormat="1" applyFont="1" applyBorder="1" applyAlignment="1">
      <alignment horizontal="centerContinuous" wrapText="1"/>
    </xf>
    <xf numFmtId="164" fontId="10" fillId="0" borderId="6" xfId="5" applyNumberFormat="1" applyFont="1" applyBorder="1" applyAlignment="1">
      <alignment horizontal="centerContinuous" wrapText="1"/>
    </xf>
    <xf numFmtId="164" fontId="10" fillId="0" borderId="7" xfId="5" applyNumberFormat="1" applyFont="1" applyBorder="1" applyAlignment="1">
      <alignment horizontal="centerContinuous" wrapText="1"/>
    </xf>
    <xf numFmtId="165" fontId="9" fillId="2" borderId="5" xfId="1" applyNumberFormat="1" applyFont="1" applyFill="1" applyBorder="1" applyAlignment="1">
      <alignment horizontal="right" wrapText="1"/>
    </xf>
    <xf numFmtId="0" fontId="10" fillId="0" borderId="15" xfId="4" applyFont="1" applyBorder="1" applyAlignment="1">
      <alignment horizontal="left" vertical="center"/>
    </xf>
    <xf numFmtId="0" fontId="9" fillId="0" borderId="16" xfId="5" quotePrefix="1" applyFont="1" applyBorder="1" applyAlignment="1">
      <alignment horizontal="right" vertical="top"/>
    </xf>
    <xf numFmtId="0" fontId="9" fillId="0" borderId="11" xfId="5" quotePrefix="1" applyFont="1" applyBorder="1" applyAlignment="1">
      <alignment horizontal="right" vertical="top"/>
    </xf>
    <xf numFmtId="0" fontId="9" fillId="0" borderId="0" xfId="4" applyFont="1" applyAlignment="1">
      <alignment horizontal="left" vertical="top" wrapText="1"/>
    </xf>
    <xf numFmtId="167" fontId="9" fillId="0" borderId="23" xfId="4" applyNumberFormat="1" applyFont="1" applyBorder="1" applyAlignment="1">
      <alignment horizontal="right" vertical="top" wrapText="1"/>
    </xf>
    <xf numFmtId="167" fontId="10" fillId="0" borderId="23" xfId="4" applyNumberFormat="1" applyFont="1" applyBorder="1" applyAlignment="1">
      <alignment horizontal="right" vertical="top"/>
    </xf>
    <xf numFmtId="167" fontId="10" fillId="0" borderId="24" xfId="4" applyNumberFormat="1" applyFont="1" applyBorder="1" applyAlignment="1">
      <alignment horizontal="right" vertical="top"/>
    </xf>
    <xf numFmtId="0" fontId="10" fillId="2" borderId="24" xfId="4" applyFont="1" applyFill="1" applyBorder="1"/>
    <xf numFmtId="169" fontId="10" fillId="0" borderId="23" xfId="5" applyNumberFormat="1" applyFont="1" applyBorder="1" applyAlignment="1">
      <alignment horizontal="right" vertical="top"/>
    </xf>
    <xf numFmtId="0" fontId="10" fillId="2" borderId="18" xfId="4" applyFont="1" applyFill="1" applyBorder="1"/>
    <xf numFmtId="167" fontId="9" fillId="0" borderId="0" xfId="5" applyNumberFormat="1" applyFont="1" applyAlignment="1">
      <alignment horizontal="right" vertical="top"/>
    </xf>
    <xf numFmtId="167" fontId="9" fillId="0" borderId="17" xfId="5" applyNumberFormat="1" applyFont="1" applyBorder="1" applyAlignment="1">
      <alignment horizontal="right" vertical="top"/>
    </xf>
    <xf numFmtId="168" fontId="9" fillId="4" borderId="17" xfId="5" applyNumberFormat="1" applyFont="1" applyFill="1" applyBorder="1" applyAlignment="1">
      <alignment horizontal="right" vertical="top"/>
    </xf>
    <xf numFmtId="168" fontId="9" fillId="4" borderId="19" xfId="5" applyNumberFormat="1" applyFont="1" applyFill="1" applyBorder="1" applyAlignment="1">
      <alignment horizontal="right" vertical="top"/>
    </xf>
    <xf numFmtId="0" fontId="10" fillId="0" borderId="0" xfId="4" applyFont="1" applyAlignment="1">
      <alignment horizontal="left" vertical="top" wrapText="1"/>
    </xf>
    <xf numFmtId="167" fontId="10" fillId="0" borderId="18" xfId="5" applyNumberFormat="1" applyFont="1" applyBorder="1" applyAlignment="1">
      <alignment horizontal="right" vertical="top"/>
    </xf>
    <xf numFmtId="167" fontId="10" fillId="0" borderId="23" xfId="5" applyNumberFormat="1" applyFont="1" applyBorder="1" applyAlignment="1">
      <alignment horizontal="right" vertical="top"/>
    </xf>
    <xf numFmtId="167" fontId="10" fillId="0" borderId="25" xfId="5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7" fontId="10" fillId="0" borderId="26" xfId="5" applyNumberFormat="1" applyFont="1" applyBorder="1" applyAlignment="1">
      <alignment horizontal="right" vertical="top"/>
    </xf>
    <xf numFmtId="167" fontId="10" fillId="0" borderId="15" xfId="5" applyNumberFormat="1" applyFont="1" applyBorder="1" applyAlignment="1">
      <alignment horizontal="right" vertical="top"/>
    </xf>
    <xf numFmtId="167" fontId="10" fillId="0" borderId="9" xfId="5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0" fontId="9" fillId="0" borderId="20" xfId="4" applyFont="1" applyBorder="1" applyAlignment="1">
      <alignment horizontal="left" vertical="top" wrapText="1"/>
    </xf>
    <xf numFmtId="167" fontId="9" fillId="0" borderId="23" xfId="5" applyNumberFormat="1" applyFont="1" applyBorder="1" applyAlignment="1">
      <alignment horizontal="right" vertical="top"/>
    </xf>
    <xf numFmtId="167" fontId="9" fillId="0" borderId="25" xfId="5" applyNumberFormat="1" applyFont="1" applyBorder="1" applyAlignment="1">
      <alignment horizontal="right" vertical="top"/>
    </xf>
    <xf numFmtId="168" fontId="9" fillId="4" borderId="24" xfId="4" applyNumberFormat="1" applyFont="1" applyFill="1" applyBorder="1" applyAlignment="1">
      <alignment horizontal="right" vertical="top"/>
    </xf>
    <xf numFmtId="168" fontId="9" fillId="4" borderId="18" xfId="4" applyNumberFormat="1" applyFont="1" applyFill="1" applyBorder="1" applyAlignment="1">
      <alignment horizontal="right" vertical="top"/>
    </xf>
    <xf numFmtId="167" fontId="10" fillId="0" borderId="14" xfId="5" applyNumberFormat="1" applyFont="1" applyBorder="1" applyAlignment="1">
      <alignment horizontal="right" vertical="top"/>
    </xf>
    <xf numFmtId="167" fontId="10" fillId="0" borderId="3" xfId="5" applyNumberFormat="1" applyFont="1" applyBorder="1" applyAlignment="1">
      <alignment horizontal="right" vertical="top"/>
    </xf>
    <xf numFmtId="168" fontId="10" fillId="4" borderId="3" xfId="4" applyNumberFormat="1" applyFont="1" applyFill="1" applyBorder="1" applyAlignment="1">
      <alignment horizontal="right" vertical="top"/>
    </xf>
    <xf numFmtId="168" fontId="10" fillId="4" borderId="4" xfId="4" applyNumberFormat="1" applyFont="1" applyFill="1" applyBorder="1" applyAlignment="1">
      <alignment horizontal="right" vertical="top"/>
    </xf>
    <xf numFmtId="168" fontId="9" fillId="4" borderId="17" xfId="4" applyNumberFormat="1" applyFont="1" applyFill="1" applyBorder="1" applyAlignment="1">
      <alignment horizontal="right" vertical="top"/>
    </xf>
    <xf numFmtId="168" fontId="9" fillId="4" borderId="19" xfId="4" applyNumberFormat="1" applyFont="1" applyFill="1" applyBorder="1" applyAlignment="1">
      <alignment horizontal="right" vertical="top"/>
    </xf>
    <xf numFmtId="167" fontId="10" fillId="0" borderId="19" xfId="5" applyNumberFormat="1" applyFont="1" applyBorder="1" applyAlignment="1">
      <alignment horizontal="right" vertical="top"/>
    </xf>
    <xf numFmtId="167" fontId="10" fillId="0" borderId="0" xfId="5" applyNumberFormat="1" applyFont="1" applyAlignment="1">
      <alignment horizontal="right" vertical="top"/>
    </xf>
    <xf numFmtId="167" fontId="10" fillId="0" borderId="27" xfId="5" applyNumberFormat="1" applyFont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7" fontId="9" fillId="0" borderId="20" xfId="5" applyNumberFormat="1" applyFont="1" applyBorder="1" applyAlignment="1">
      <alignment horizontal="right" vertical="top"/>
    </xf>
    <xf numFmtId="167" fontId="9" fillId="0" borderId="28" xfId="5" applyNumberFormat="1" applyFont="1" applyBorder="1" applyAlignment="1">
      <alignment horizontal="right" vertical="top"/>
    </xf>
    <xf numFmtId="0" fontId="9" fillId="0" borderId="6" xfId="4" applyFont="1" applyBorder="1" applyAlignment="1">
      <alignment horizontal="left" vertical="top" wrapText="1"/>
    </xf>
    <xf numFmtId="167" fontId="9" fillId="0" borderId="6" xfId="5" applyNumberFormat="1" applyFont="1" applyBorder="1" applyAlignment="1">
      <alignment horizontal="right" vertical="top"/>
    </xf>
    <xf numFmtId="167" fontId="9" fillId="0" borderId="7" xfId="5" applyNumberFormat="1" applyFont="1" applyBorder="1" applyAlignment="1">
      <alignment horizontal="right" vertical="top"/>
    </xf>
    <xf numFmtId="168" fontId="9" fillId="4" borderId="8" xfId="5" applyNumberFormat="1" applyFont="1" applyFill="1" applyBorder="1" applyAlignment="1">
      <alignment horizontal="right" vertical="top"/>
    </xf>
    <xf numFmtId="168" fontId="9" fillId="4" borderId="5" xfId="5" applyNumberFormat="1" applyFont="1" applyFill="1" applyBorder="1" applyAlignment="1">
      <alignment horizontal="right" vertical="top"/>
    </xf>
    <xf numFmtId="168" fontId="9" fillId="4" borderId="23" xfId="5" applyNumberFormat="1" applyFont="1" applyFill="1" applyBorder="1" applyAlignment="1">
      <alignment horizontal="right" vertical="top"/>
    </xf>
    <xf numFmtId="168" fontId="9" fillId="4" borderId="0" xfId="5" applyNumberFormat="1" applyFont="1" applyFill="1" applyAlignment="1">
      <alignment horizontal="right" vertical="top"/>
    </xf>
    <xf numFmtId="0" fontId="9" fillId="0" borderId="1" xfId="4" applyFont="1" applyBorder="1" applyAlignment="1">
      <alignment horizontal="left" vertical="top" wrapText="1"/>
    </xf>
    <xf numFmtId="167" fontId="10" fillId="0" borderId="1" xfId="5" applyNumberFormat="1" applyFont="1" applyBorder="1" applyAlignment="1">
      <alignment horizontal="right" vertical="top"/>
    </xf>
    <xf numFmtId="168" fontId="9" fillId="4" borderId="1" xfId="5" applyNumberFormat="1" applyFont="1" applyFill="1" applyBorder="1" applyAlignment="1">
      <alignment horizontal="right" vertical="top"/>
    </xf>
    <xf numFmtId="0" fontId="9" fillId="0" borderId="14" xfId="4" applyFont="1" applyBorder="1" applyAlignment="1">
      <alignment horizontal="left" vertical="top" wrapText="1"/>
    </xf>
    <xf numFmtId="167" fontId="9" fillId="0" borderId="14" xfId="5" applyNumberFormat="1" applyFont="1" applyBorder="1" applyAlignment="1">
      <alignment horizontal="right" vertical="top"/>
    </xf>
    <xf numFmtId="167" fontId="9" fillId="0" borderId="3" xfId="5" applyNumberFormat="1" applyFont="1" applyBorder="1" applyAlignment="1">
      <alignment horizontal="right" vertical="top"/>
    </xf>
    <xf numFmtId="168" fontId="9" fillId="4" borderId="3" xfId="5" applyNumberFormat="1" applyFont="1" applyFill="1" applyBorder="1" applyAlignment="1">
      <alignment horizontal="right" vertical="top"/>
    </xf>
    <xf numFmtId="167" fontId="9" fillId="0" borderId="2" xfId="5" applyNumberFormat="1" applyFont="1" applyBorder="1" applyAlignment="1">
      <alignment horizontal="right" vertical="top"/>
    </xf>
    <xf numFmtId="168" fontId="9" fillId="4" borderId="4" xfId="5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7" xfId="5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24" xfId="5" applyNumberFormat="1" applyFont="1" applyBorder="1" applyAlignment="1">
      <alignment horizontal="right" vertical="top"/>
    </xf>
    <xf numFmtId="167" fontId="10" fillId="0" borderId="10" xfId="5" applyNumberFormat="1" applyFont="1" applyBorder="1" applyAlignment="1">
      <alignment horizontal="right" vertical="top"/>
    </xf>
    <xf numFmtId="1" fontId="11" fillId="0" borderId="20" xfId="5" applyNumberFormat="1" applyFont="1" applyBorder="1" applyAlignment="1">
      <alignment horizontal="left" vertical="top" wrapText="1"/>
    </xf>
    <xf numFmtId="167" fontId="9" fillId="0" borderId="21" xfId="5" applyNumberFormat="1" applyFont="1" applyBorder="1" applyAlignment="1">
      <alignment horizontal="right" vertical="top"/>
    </xf>
    <xf numFmtId="168" fontId="9" fillId="4" borderId="21" xfId="5" applyNumberFormat="1" applyFont="1" applyFill="1" applyBorder="1" applyAlignment="1">
      <alignment horizontal="right" vertical="top"/>
    </xf>
    <xf numFmtId="168" fontId="9" fillId="4" borderId="22" xfId="5" applyNumberFormat="1" applyFont="1" applyFill="1" applyBorder="1" applyAlignment="1">
      <alignment horizontal="right" vertical="top"/>
    </xf>
    <xf numFmtId="1" fontId="11" fillId="0" borderId="0" xfId="5" applyNumberFormat="1" applyFont="1" applyAlignment="1">
      <alignment horizontal="left" vertical="top" wrapText="1"/>
    </xf>
    <xf numFmtId="167" fontId="9" fillId="0" borderId="27" xfId="5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7" fontId="9" fillId="0" borderId="1" xfId="5" applyNumberFormat="1" applyFont="1" applyBorder="1" applyAlignment="1">
      <alignment horizontal="right" vertical="top"/>
    </xf>
    <xf numFmtId="167" fontId="9" fillId="0" borderId="29" xfId="5" applyNumberFormat="1" applyFont="1" applyBorder="1" applyAlignment="1">
      <alignment horizontal="right" vertical="top"/>
    </xf>
    <xf numFmtId="168" fontId="9" fillId="2" borderId="29" xfId="5" applyNumberFormat="1" applyFont="1" applyFill="1" applyBorder="1" applyAlignment="1">
      <alignment horizontal="right" vertical="top"/>
    </xf>
    <xf numFmtId="167" fontId="9" fillId="0" borderId="30" xfId="5" applyNumberFormat="1" applyFont="1" applyBorder="1" applyAlignment="1">
      <alignment horizontal="right" vertical="top"/>
    </xf>
    <xf numFmtId="168" fontId="9" fillId="2" borderId="31" xfId="5" applyNumberFormat="1" applyFont="1" applyFill="1" applyBorder="1" applyAlignment="1">
      <alignment horizontal="right" vertical="top"/>
    </xf>
    <xf numFmtId="167" fontId="9" fillId="2" borderId="14" xfId="5" applyNumberFormat="1" applyFont="1" applyFill="1" applyBorder="1" applyAlignment="1">
      <alignment horizontal="right" vertical="top"/>
    </xf>
    <xf numFmtId="49" fontId="9" fillId="2" borderId="0" xfId="4" applyNumberFormat="1" applyFont="1" applyFill="1"/>
    <xf numFmtId="0" fontId="10" fillId="0" borderId="14" xfId="4" applyFont="1" applyBorder="1" applyAlignment="1">
      <alignment horizontal="left" vertical="top" wrapText="1"/>
    </xf>
    <xf numFmtId="168" fontId="10" fillId="4" borderId="3" xfId="5" applyNumberFormat="1" applyFont="1" applyFill="1" applyBorder="1" applyAlignment="1">
      <alignment horizontal="right" vertical="top"/>
    </xf>
    <xf numFmtId="168" fontId="10" fillId="4" borderId="4" xfId="5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168" fontId="10" fillId="4" borderId="19" xfId="5" applyNumberFormat="1" applyFont="1" applyFill="1" applyBorder="1" applyAlignment="1">
      <alignment horizontal="right" vertical="top"/>
    </xf>
    <xf numFmtId="167" fontId="13" fillId="0" borderId="12" xfId="5" applyNumberFormat="1" applyFont="1" applyBorder="1" applyAlignment="1">
      <alignment horizontal="right" vertical="top"/>
    </xf>
    <xf numFmtId="167" fontId="13" fillId="0" borderId="16" xfId="5" applyNumberFormat="1" applyFont="1" applyBorder="1" applyAlignment="1">
      <alignment horizontal="right" vertical="top"/>
    </xf>
    <xf numFmtId="167" fontId="13" fillId="0" borderId="11" xfId="5" applyNumberFormat="1" applyFont="1" applyBorder="1" applyAlignment="1">
      <alignment horizontal="right" vertical="top"/>
    </xf>
    <xf numFmtId="168" fontId="13" fillId="4" borderId="11" xfId="5" applyNumberFormat="1" applyFont="1" applyFill="1" applyBorder="1" applyAlignment="1">
      <alignment horizontal="right" vertical="top"/>
    </xf>
    <xf numFmtId="0" fontId="10" fillId="3" borderId="0" xfId="4" applyFont="1" applyFill="1" applyAlignment="1">
      <alignment horizontal="left" vertical="top" wrapText="1"/>
    </xf>
    <xf numFmtId="0" fontId="10" fillId="5" borderId="0" xfId="6" applyFont="1" applyFill="1" applyAlignment="1">
      <alignment horizontal="left" vertical="top" wrapText="1"/>
    </xf>
    <xf numFmtId="0" fontId="9" fillId="0" borderId="0" xfId="4" applyFont="1" applyAlignment="1">
      <alignment horizontal="left" vertical="top"/>
    </xf>
    <xf numFmtId="167" fontId="9" fillId="0" borderId="0" xfId="4" applyNumberFormat="1" applyFont="1" applyAlignment="1">
      <alignment horizontal="left" vertical="top"/>
    </xf>
    <xf numFmtId="167" fontId="9" fillId="0" borderId="0" xfId="4" applyNumberFormat="1" applyFont="1" applyAlignment="1">
      <alignment horizontal="right" vertical="top"/>
    </xf>
    <xf numFmtId="167" fontId="12" fillId="3" borderId="0" xfId="3" applyNumberFormat="1" applyFont="1" applyFill="1" applyAlignment="1">
      <alignment horizontal="right" vertical="top"/>
    </xf>
    <xf numFmtId="0" fontId="9" fillId="0" borderId="0" xfId="4" applyFont="1"/>
    <xf numFmtId="0" fontId="10" fillId="0" borderId="0" xfId="4" applyFont="1"/>
    <xf numFmtId="0" fontId="10" fillId="0" borderId="0" xfId="4" applyFont="1" applyAlignment="1">
      <alignment horizontal="right" vertical="top"/>
    </xf>
    <xf numFmtId="0" fontId="9" fillId="0" borderId="0" xfId="4" applyFont="1" applyAlignment="1">
      <alignment vertical="top"/>
    </xf>
    <xf numFmtId="167" fontId="9" fillId="0" borderId="0" xfId="5" applyNumberFormat="1" applyFont="1" applyAlignment="1">
      <alignment horizontal="right"/>
    </xf>
    <xf numFmtId="167" fontId="9" fillId="0" borderId="0" xfId="4" applyNumberFormat="1" applyFont="1" applyAlignment="1">
      <alignment horizontal="center"/>
    </xf>
    <xf numFmtId="169" fontId="9" fillId="0" borderId="0" xfId="5" applyNumberFormat="1" applyFont="1" applyAlignment="1">
      <alignment horizontal="right" vertical="top"/>
    </xf>
    <xf numFmtId="164" fontId="9" fillId="0" borderId="14" xfId="5" applyNumberFormat="1" applyFont="1" applyBorder="1" applyAlignment="1">
      <alignment vertical="top"/>
    </xf>
    <xf numFmtId="1" fontId="9" fillId="0" borderId="5" xfId="5" quotePrefix="1" applyNumberFormat="1" applyFont="1" applyBorder="1" applyAlignment="1">
      <alignment vertical="top"/>
    </xf>
    <xf numFmtId="1" fontId="9" fillId="0" borderId="7" xfId="5" applyNumberFormat="1" applyFont="1" applyBorder="1" applyAlignment="1">
      <alignment vertical="top"/>
    </xf>
    <xf numFmtId="164" fontId="9" fillId="0" borderId="0" xfId="5" applyNumberFormat="1" applyFont="1" applyAlignment="1">
      <alignment vertical="top"/>
    </xf>
    <xf numFmtId="0" fontId="9" fillId="0" borderId="25" xfId="7" applyFont="1" applyBorder="1" applyAlignment="1">
      <alignment horizontal="right" vertical="top" wrapText="1"/>
    </xf>
    <xf numFmtId="164" fontId="9" fillId="0" borderId="24" xfId="5" applyNumberFormat="1" applyFont="1" applyBorder="1" applyAlignment="1">
      <alignment horizontal="right" vertical="top" wrapText="1"/>
    </xf>
    <xf numFmtId="164" fontId="9" fillId="0" borderId="15" xfId="5" applyNumberFormat="1" applyFont="1" applyBorder="1" applyAlignment="1">
      <alignment horizontal="justify" vertical="top" wrapText="1"/>
    </xf>
    <xf numFmtId="0" fontId="9" fillId="0" borderId="9" xfId="7" applyFont="1" applyBorder="1" applyAlignment="1">
      <alignment horizontal="right" wrapText="1"/>
    </xf>
    <xf numFmtId="164" fontId="9" fillId="0" borderId="10" xfId="5" applyNumberFormat="1" applyFont="1" applyBorder="1" applyAlignment="1">
      <alignment wrapText="1"/>
    </xf>
    <xf numFmtId="170" fontId="9" fillId="2" borderId="18" xfId="5" quotePrefix="1" applyNumberFormat="1" applyFont="1" applyFill="1" applyBorder="1"/>
    <xf numFmtId="170" fontId="9" fillId="2" borderId="23" xfId="5" quotePrefix="1" applyNumberFormat="1" applyFont="1" applyFill="1" applyBorder="1"/>
    <xf numFmtId="1" fontId="9" fillId="0" borderId="23" xfId="5" applyNumberFormat="1" applyFont="1" applyBorder="1" applyAlignment="1">
      <alignment horizontal="left" vertical="top"/>
    </xf>
    <xf numFmtId="0" fontId="9" fillId="0" borderId="0" xfId="7" applyFont="1" applyAlignment="1">
      <alignment horizontal="right" vertical="top"/>
    </xf>
    <xf numFmtId="0" fontId="9" fillId="0" borderId="27" xfId="7" applyFont="1" applyBorder="1" applyAlignment="1">
      <alignment horizontal="right" vertical="top"/>
    </xf>
    <xf numFmtId="170" fontId="9" fillId="0" borderId="18" xfId="5" quotePrefix="1" applyNumberFormat="1" applyFont="1" applyBorder="1" applyAlignment="1">
      <alignment horizontal="right" wrapText="1"/>
    </xf>
    <xf numFmtId="170" fontId="9" fillId="0" borderId="23" xfId="5" quotePrefix="1" applyNumberFormat="1" applyFont="1" applyBorder="1" applyAlignment="1">
      <alignment horizontal="right" wrapText="1"/>
    </xf>
    <xf numFmtId="170" fontId="9" fillId="0" borderId="25" xfId="5" quotePrefix="1" applyNumberFormat="1" applyFont="1" applyBorder="1" applyAlignment="1">
      <alignment horizontal="right" wrapText="1"/>
    </xf>
    <xf numFmtId="164" fontId="10" fillId="4" borderId="19" xfId="5" applyNumberFormat="1" applyFont="1" applyFill="1" applyBorder="1"/>
    <xf numFmtId="164" fontId="10" fillId="4" borderId="0" xfId="5" applyNumberFormat="1" applyFont="1" applyFill="1"/>
    <xf numFmtId="49" fontId="9" fillId="0" borderId="23" xfId="5" applyNumberFormat="1" applyFont="1" applyBorder="1" applyAlignment="1">
      <alignment horizontal="left" vertical="center" wrapText="1"/>
    </xf>
    <xf numFmtId="170" fontId="9" fillId="0" borderId="25" xfId="5" applyNumberFormat="1" applyFont="1" applyBorder="1" applyAlignment="1">
      <alignment vertical="top" wrapText="1"/>
    </xf>
    <xf numFmtId="170" fontId="9" fillId="0" borderId="24" xfId="5" applyNumberFormat="1" applyFont="1" applyBorder="1" applyAlignment="1">
      <alignment vertical="top" wrapText="1"/>
    </xf>
    <xf numFmtId="170" fontId="9" fillId="0" borderId="18" xfId="5" applyNumberFormat="1" applyFont="1" applyBorder="1" applyAlignment="1">
      <alignment vertical="top" wrapText="1"/>
    </xf>
    <xf numFmtId="167" fontId="9" fillId="0" borderId="23" xfId="5" applyNumberFormat="1" applyFont="1" applyBorder="1" applyAlignment="1">
      <alignment vertical="top" wrapText="1"/>
    </xf>
    <xf numFmtId="167" fontId="9" fillId="0" borderId="25" xfId="5" applyNumberFormat="1" applyFont="1" applyBorder="1" applyAlignment="1">
      <alignment vertical="top" wrapText="1"/>
    </xf>
    <xf numFmtId="168" fontId="9" fillId="4" borderId="18" xfId="8" applyNumberFormat="1" applyFont="1" applyFill="1" applyBorder="1" applyAlignment="1" applyProtection="1">
      <alignment horizontal="right" vertical="top" wrapText="1"/>
    </xf>
    <xf numFmtId="0" fontId="15" fillId="0" borderId="0" xfId="9" applyFont="1" applyAlignment="1">
      <alignment horizontal="left" vertical="top"/>
    </xf>
    <xf numFmtId="170" fontId="10" fillId="0" borderId="24" xfId="5" applyNumberFormat="1" applyFont="1" applyBorder="1" applyAlignment="1">
      <alignment vertical="top" wrapText="1"/>
    </xf>
    <xf numFmtId="170" fontId="10" fillId="0" borderId="18" xfId="5" applyNumberFormat="1" applyFont="1" applyBorder="1" applyAlignment="1">
      <alignment vertical="top" wrapText="1"/>
    </xf>
    <xf numFmtId="167" fontId="10" fillId="0" borderId="23" xfId="5" applyNumberFormat="1" applyFont="1" applyBorder="1" applyAlignment="1">
      <alignment vertical="top" wrapText="1"/>
    </xf>
    <xf numFmtId="167" fontId="10" fillId="0" borderId="25" xfId="5" applyNumberFormat="1" applyFont="1" applyBorder="1" applyAlignment="1">
      <alignment vertical="top" wrapText="1"/>
    </xf>
    <xf numFmtId="170" fontId="10" fillId="0" borderId="23" xfId="5" applyNumberFormat="1" applyFont="1" applyBorder="1" applyAlignment="1">
      <alignment vertical="top" wrapText="1"/>
    </xf>
    <xf numFmtId="168" fontId="10" fillId="4" borderId="18" xfId="8" applyNumberFormat="1" applyFont="1" applyFill="1" applyBorder="1" applyAlignment="1" applyProtection="1">
      <alignment horizontal="right" vertical="top" wrapText="1"/>
    </xf>
    <xf numFmtId="168" fontId="10" fillId="4" borderId="24" xfId="8" applyNumberFormat="1" applyFont="1" applyFill="1" applyBorder="1" applyAlignment="1" applyProtection="1">
      <alignment horizontal="right" vertical="top" wrapText="1"/>
    </xf>
    <xf numFmtId="170" fontId="10" fillId="0" borderId="17" xfId="5" applyNumberFormat="1" applyFont="1" applyBorder="1" applyAlignment="1">
      <alignment vertical="top" wrapText="1"/>
    </xf>
    <xf numFmtId="170" fontId="10" fillId="0" borderId="19" xfId="5" applyNumberFormat="1" applyFont="1" applyBorder="1" applyAlignment="1">
      <alignment vertical="top" wrapText="1"/>
    </xf>
    <xf numFmtId="167" fontId="10" fillId="0" borderId="0" xfId="5" applyNumberFormat="1" applyFont="1" applyAlignment="1">
      <alignment vertical="top" wrapText="1"/>
    </xf>
    <xf numFmtId="167" fontId="10" fillId="0" borderId="27" xfId="5" applyNumberFormat="1" applyFont="1" applyBorder="1" applyAlignment="1">
      <alignment vertical="top" wrapText="1"/>
    </xf>
    <xf numFmtId="170" fontId="10" fillId="0" borderId="0" xfId="5" applyNumberFormat="1" applyFont="1" applyAlignment="1">
      <alignment vertical="top" wrapText="1"/>
    </xf>
    <xf numFmtId="168" fontId="10" fillId="4" borderId="19" xfId="8" applyNumberFormat="1" applyFont="1" applyFill="1" applyBorder="1" applyAlignment="1" applyProtection="1">
      <alignment horizontal="right" vertical="top" wrapText="1"/>
    </xf>
    <xf numFmtId="168" fontId="10" fillId="4" borderId="17" xfId="8" applyNumberFormat="1" applyFont="1" applyFill="1" applyBorder="1" applyAlignment="1" applyProtection="1">
      <alignment horizontal="right" vertical="top" wrapText="1"/>
    </xf>
    <xf numFmtId="0" fontId="15" fillId="0" borderId="1" xfId="9" applyFont="1" applyBorder="1" applyAlignment="1">
      <alignment horizontal="left" vertical="top"/>
    </xf>
    <xf numFmtId="170" fontId="10" fillId="0" borderId="29" xfId="5" applyNumberFormat="1" applyFont="1" applyBorder="1" applyAlignment="1">
      <alignment vertical="top" wrapText="1"/>
    </xf>
    <xf numFmtId="170" fontId="10" fillId="0" borderId="31" xfId="5" applyNumberFormat="1" applyFont="1" applyBorder="1" applyAlignment="1">
      <alignment vertical="top" wrapText="1"/>
    </xf>
    <xf numFmtId="167" fontId="10" fillId="0" borderId="1" xfId="5" applyNumberFormat="1" applyFont="1" applyBorder="1" applyAlignment="1">
      <alignment vertical="top" wrapText="1"/>
    </xf>
    <xf numFmtId="167" fontId="10" fillId="0" borderId="30" xfId="5" applyNumberFormat="1" applyFont="1" applyBorder="1" applyAlignment="1">
      <alignment vertical="top" wrapText="1"/>
    </xf>
    <xf numFmtId="170" fontId="10" fillId="0" borderId="1" xfId="5" applyNumberFormat="1" applyFont="1" applyBorder="1" applyAlignment="1">
      <alignment vertical="top" wrapText="1"/>
    </xf>
    <xf numFmtId="168" fontId="10" fillId="4" borderId="31" xfId="8" applyNumberFormat="1" applyFont="1" applyFill="1" applyBorder="1" applyAlignment="1" applyProtection="1">
      <alignment horizontal="right" vertical="top" wrapText="1"/>
    </xf>
    <xf numFmtId="168" fontId="10" fillId="4" borderId="29" xfId="8" applyNumberFormat="1" applyFont="1" applyFill="1" applyBorder="1" applyAlignment="1" applyProtection="1">
      <alignment horizontal="right" vertical="top" wrapText="1"/>
    </xf>
    <xf numFmtId="170" fontId="10" fillId="3" borderId="0" xfId="5" applyNumberFormat="1" applyFont="1" applyFill="1" applyAlignment="1">
      <alignment vertical="top" wrapText="1"/>
    </xf>
    <xf numFmtId="167" fontId="10" fillId="3" borderId="0" xfId="5" applyNumberFormat="1" applyFont="1" applyFill="1" applyAlignment="1">
      <alignment vertical="top" wrapText="1"/>
    </xf>
    <xf numFmtId="168" fontId="10" fillId="3" borderId="0" xfId="8" applyNumberFormat="1" applyFont="1" applyFill="1" applyBorder="1" applyAlignment="1" applyProtection="1">
      <alignment horizontal="right" vertical="top" wrapText="1"/>
    </xf>
    <xf numFmtId="1" fontId="16" fillId="0" borderId="0" xfId="9" applyNumberFormat="1" applyFont="1" applyAlignment="1">
      <alignment vertical="top"/>
    </xf>
    <xf numFmtId="0" fontId="17" fillId="0" borderId="0" xfId="10"/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0" fontId="0" fillId="0" borderId="14" xfId="0" applyBorder="1"/>
    <xf numFmtId="0" fontId="20" fillId="0" borderId="0" xfId="0" applyFont="1" applyAlignment="1">
      <alignment horizontal="left" vertical="top"/>
    </xf>
    <xf numFmtId="0" fontId="4" fillId="0" borderId="0" xfId="2" applyFont="1" applyAlignment="1">
      <alignment horizontal="left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4" fillId="0" borderId="1" xfId="4" applyFont="1" applyBorder="1" applyAlignment="1">
      <alignment horizontal="left"/>
    </xf>
    <xf numFmtId="0" fontId="6" fillId="0" borderId="12" xfId="5" quotePrefix="1" applyFont="1" applyBorder="1" applyAlignment="1">
      <alignment horizontal="center" vertical="top"/>
    </xf>
    <xf numFmtId="0" fontId="6" fillId="0" borderId="13" xfId="5" quotePrefix="1" applyFont="1" applyBorder="1" applyAlignment="1">
      <alignment horizontal="center" vertical="top"/>
    </xf>
    <xf numFmtId="0" fontId="6" fillId="0" borderId="16" xfId="5" quotePrefix="1" applyFont="1" applyBorder="1" applyAlignment="1">
      <alignment horizontal="center" vertical="top"/>
    </xf>
    <xf numFmtId="0" fontId="9" fillId="0" borderId="12" xfId="5" quotePrefix="1" applyFont="1" applyBorder="1" applyAlignment="1">
      <alignment horizontal="center" vertical="top"/>
    </xf>
    <xf numFmtId="0" fontId="9" fillId="0" borderId="13" xfId="5" quotePrefix="1" applyFont="1" applyBorder="1" applyAlignment="1">
      <alignment horizontal="center" vertical="top"/>
    </xf>
    <xf numFmtId="0" fontId="9" fillId="0" borderId="16" xfId="5" quotePrefix="1" applyFont="1" applyBorder="1" applyAlignment="1">
      <alignment horizontal="center" vertical="top"/>
    </xf>
    <xf numFmtId="0" fontId="4" fillId="0" borderId="0" xfId="4" applyFont="1" applyAlignment="1">
      <alignment horizontal="left"/>
    </xf>
    <xf numFmtId="170" fontId="9" fillId="0" borderId="6" xfId="5" quotePrefix="1" applyNumberFormat="1" applyFont="1" applyBorder="1" applyAlignment="1">
      <alignment horizontal="center" vertical="center" wrapText="1"/>
    </xf>
    <xf numFmtId="170" fontId="9" fillId="0" borderId="7" xfId="5" quotePrefix="1" applyNumberFormat="1" applyFont="1" applyBorder="1" applyAlignment="1">
      <alignment horizontal="center" vertical="center" wrapText="1"/>
    </xf>
    <xf numFmtId="1" fontId="9" fillId="0" borderId="6" xfId="5" applyNumberFormat="1" applyFont="1" applyBorder="1" applyAlignment="1">
      <alignment horizontal="center" vertical="top"/>
    </xf>
    <xf numFmtId="164" fontId="9" fillId="2" borderId="3" xfId="5" quotePrefix="1" applyNumberFormat="1" applyFont="1" applyFill="1" applyBorder="1" applyAlignment="1">
      <alignment horizontal="right" wrapText="1"/>
    </xf>
    <xf numFmtId="164" fontId="9" fillId="2" borderId="10" xfId="5" quotePrefix="1" applyNumberFormat="1" applyFont="1" applyFill="1" applyBorder="1" applyAlignment="1">
      <alignment horizontal="right" wrapText="1"/>
    </xf>
    <xf numFmtId="164" fontId="9" fillId="4" borderId="4" xfId="5" applyNumberFormat="1" applyFont="1" applyFill="1" applyBorder="1" applyAlignment="1">
      <alignment horizontal="right" wrapText="1"/>
    </xf>
    <xf numFmtId="164" fontId="9" fillId="4" borderId="26" xfId="5" applyNumberFormat="1" applyFont="1" applyFill="1" applyBorder="1" applyAlignment="1">
      <alignment horizontal="right" wrapText="1"/>
    </xf>
    <xf numFmtId="164" fontId="9" fillId="0" borderId="12" xfId="5" applyNumberFormat="1" applyFont="1" applyBorder="1" applyAlignment="1">
      <alignment horizontal="center"/>
    </xf>
    <xf numFmtId="164" fontId="9" fillId="0" borderId="16" xfId="5" applyNumberFormat="1" applyFont="1" applyBorder="1" applyAlignment="1">
      <alignment horizontal="center"/>
    </xf>
    <xf numFmtId="164" fontId="9" fillId="0" borderId="13" xfId="5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right" vertical="center" wrapText="1"/>
    </xf>
  </cellXfs>
  <cellStyles count="11">
    <cellStyle name="Hyperlink" xfId="10" builtinId="8"/>
    <cellStyle name="Normal" xfId="0" builtinId="0"/>
    <cellStyle name="Normal 10" xfId="9" xr:uid="{AA620B1F-EBAD-457F-954D-78209F71B09D}"/>
    <cellStyle name="Normal 15" xfId="3" xr:uid="{153A8341-004E-4D6A-BF78-E885B45761F1}"/>
    <cellStyle name="Normal 2 2 2" xfId="6" xr:uid="{31D165D7-7C81-4413-A5BA-2A485AFFB068}"/>
    <cellStyle name="Normal_DBSA_PE30.2009N 2 2" xfId="4" xr:uid="{08F591CC-BC2A-4AAF-AD17-E721B8F145CC}"/>
    <cellStyle name="Normal_DBSA_PE30.2009N 3 2" xfId="2" xr:uid="{CB31B80D-F3B0-4ADE-BB5C-34AD472113AC}"/>
    <cellStyle name="Normal_Link to db 2 2" xfId="5" xr:uid="{DFFF25A0-77F7-49A4-892F-A1B71CDAE5CF}"/>
    <cellStyle name="Normal_Revenue Tables 2 2 2" xfId="7" xr:uid="{07F9743F-188B-46A4-BCCE-5E63B59348BB}"/>
    <cellStyle name="Percent" xfId="1" builtinId="5"/>
    <cellStyle name="Percent 2 2 3" xfId="8" xr:uid="{628712EE-424E-4C01-A578-FCA76887C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5A756-D357-4D91-865D-DDEBB19E7A35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114</v>
      </c>
      <c r="B1" s="1" t="s">
        <v>115</v>
      </c>
    </row>
    <row r="2" spans="1:2" x14ac:dyDescent="0.35">
      <c r="A2" t="s">
        <v>116</v>
      </c>
      <c r="B2" s="190" t="s">
        <v>0</v>
      </c>
    </row>
    <row r="3" spans="1:2" x14ac:dyDescent="0.35">
      <c r="B3" s="190" t="s">
        <v>36</v>
      </c>
    </row>
    <row r="4" spans="1:2" x14ac:dyDescent="0.35">
      <c r="B4" s="190" t="s">
        <v>49</v>
      </c>
    </row>
    <row r="5" spans="1:2" x14ac:dyDescent="0.35">
      <c r="B5" s="190" t="s">
        <v>93</v>
      </c>
    </row>
  </sheetData>
  <hyperlinks>
    <hyperlink ref="B2" location="PSIRAPerfom!B2" display="PSIRAPerfom!B2" xr:uid="{FF3796AD-5348-4793-A880-5BCB7DA1C3F4}"/>
    <hyperlink ref="B3" location="PSIRAFinancial!B2" display="PSIRAFinancial!B2" xr:uid="{0F0E624C-968D-4BAD-A9C6-A56794D5D65E}"/>
    <hyperlink ref="B4" location="PSIRAFinancial!B11" display="PSIRAFinancial!B11" xr:uid="{5A98C5A7-A1EC-4971-B81F-9DE6338A16F7}"/>
    <hyperlink ref="B5" location="PSIRAPersonnel!B2" display="PSIRAPersonnel!B2" xr:uid="{0EB8F27A-F652-43EB-ACEC-81810C27CFD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CFBB-2ACF-4C1B-ABB6-096006F536E4}">
  <dimension ref="B1:AB11"/>
  <sheetViews>
    <sheetView showGridLines="0" workbookViewId="0">
      <selection activeCell="M10" sqref="M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35</v>
      </c>
      <c r="AB1">
        <f>SUMPRODUCT(LEN(B2)-LEN(SUBSTITUTE(B2,{1,2,3,4,5,6,7,8,9,0},"")))</f>
        <v>4</v>
      </c>
    </row>
    <row r="2" spans="2:28" x14ac:dyDescent="0.35">
      <c r="B2" s="206" t="s">
        <v>0</v>
      </c>
      <c r="C2" s="206"/>
      <c r="D2" s="206"/>
      <c r="E2" s="206"/>
      <c r="F2" s="206"/>
      <c r="G2" s="206"/>
      <c r="H2" s="206"/>
      <c r="I2" s="206"/>
      <c r="J2" s="206"/>
      <c r="K2" s="206"/>
    </row>
    <row r="3" spans="2:28" ht="19" x14ac:dyDescent="0.35">
      <c r="B3" s="191"/>
      <c r="C3" s="192"/>
      <c r="D3" s="192"/>
      <c r="E3" s="207" t="s">
        <v>1</v>
      </c>
      <c r="F3" s="207"/>
      <c r="G3" s="207"/>
      <c r="H3" s="193" t="s">
        <v>2</v>
      </c>
      <c r="I3" s="207" t="s">
        <v>3</v>
      </c>
      <c r="J3" s="207"/>
      <c r="K3" s="208"/>
    </row>
    <row r="4" spans="2:28" x14ac:dyDescent="0.35">
      <c r="B4" s="191" t="s">
        <v>4</v>
      </c>
      <c r="C4" s="192" t="s">
        <v>5</v>
      </c>
      <c r="D4" s="192" t="s">
        <v>117</v>
      </c>
      <c r="E4" s="194" t="s">
        <v>6</v>
      </c>
      <c r="F4" s="194" t="s">
        <v>7</v>
      </c>
      <c r="G4" s="194" t="s">
        <v>8</v>
      </c>
      <c r="H4" s="194" t="s">
        <v>9</v>
      </c>
      <c r="I4" s="194" t="s">
        <v>10</v>
      </c>
      <c r="J4" s="194" t="s">
        <v>11</v>
      </c>
      <c r="K4" s="195" t="s">
        <v>12</v>
      </c>
    </row>
    <row r="5" spans="2:28" ht="57" x14ac:dyDescent="0.35">
      <c r="B5" s="196" t="s">
        <v>118</v>
      </c>
      <c r="C5" s="197" t="s">
        <v>13</v>
      </c>
      <c r="D5" s="209" t="s">
        <v>119</v>
      </c>
      <c r="E5" s="198" t="s">
        <v>14</v>
      </c>
      <c r="F5" s="198" t="s">
        <v>15</v>
      </c>
      <c r="G5" s="198" t="s">
        <v>16</v>
      </c>
      <c r="H5" s="198" t="s">
        <v>17</v>
      </c>
      <c r="I5" s="198" t="s">
        <v>18</v>
      </c>
      <c r="J5" s="198" t="s">
        <v>19</v>
      </c>
      <c r="K5" s="199" t="s">
        <v>20</v>
      </c>
    </row>
    <row r="6" spans="2:28" ht="57" x14ac:dyDescent="0.35">
      <c r="B6" s="196" t="s">
        <v>21</v>
      </c>
      <c r="C6" s="197" t="s">
        <v>13</v>
      </c>
      <c r="D6" s="209"/>
      <c r="E6" s="198" t="s">
        <v>22</v>
      </c>
      <c r="F6" s="198" t="s">
        <v>23</v>
      </c>
      <c r="G6" s="198" t="s">
        <v>24</v>
      </c>
      <c r="H6" s="198" t="s">
        <v>25</v>
      </c>
      <c r="I6" s="198" t="s">
        <v>120</v>
      </c>
      <c r="J6" s="198" t="s">
        <v>26</v>
      </c>
      <c r="K6" s="199" t="s">
        <v>27</v>
      </c>
    </row>
    <row r="7" spans="2:28" x14ac:dyDescent="0.35">
      <c r="B7" s="211" t="s">
        <v>121</v>
      </c>
      <c r="C7" s="209" t="s">
        <v>13</v>
      </c>
      <c r="D7" s="209"/>
      <c r="E7" s="232">
        <v>1</v>
      </c>
      <c r="F7" s="232">
        <v>1</v>
      </c>
      <c r="G7" s="232">
        <v>1</v>
      </c>
      <c r="H7" s="212">
        <v>0.95</v>
      </c>
      <c r="I7" s="212">
        <v>0.96</v>
      </c>
      <c r="J7" s="212">
        <v>0.96</v>
      </c>
      <c r="K7" s="213">
        <v>0.97</v>
      </c>
    </row>
    <row r="8" spans="2:28" ht="19" x14ac:dyDescent="0.35">
      <c r="B8" s="211"/>
      <c r="C8" s="209"/>
      <c r="D8" s="209"/>
      <c r="E8" s="233" t="s">
        <v>122</v>
      </c>
      <c r="F8" s="233">
        <v>-859</v>
      </c>
      <c r="G8" s="233" t="s">
        <v>123</v>
      </c>
      <c r="H8" s="212"/>
      <c r="I8" s="212"/>
      <c r="J8" s="212"/>
      <c r="K8" s="213"/>
    </row>
    <row r="9" spans="2:28" ht="28.5" x14ac:dyDescent="0.35">
      <c r="B9" s="196" t="s">
        <v>124</v>
      </c>
      <c r="C9" s="197" t="s">
        <v>13</v>
      </c>
      <c r="D9" s="209"/>
      <c r="E9" s="198" t="s">
        <v>28</v>
      </c>
      <c r="F9" s="198" t="s">
        <v>29</v>
      </c>
      <c r="G9" s="198" t="s">
        <v>30</v>
      </c>
      <c r="H9" s="198" t="s">
        <v>31</v>
      </c>
      <c r="I9" s="198" t="s">
        <v>32</v>
      </c>
      <c r="J9" s="198" t="s">
        <v>33</v>
      </c>
      <c r="K9" s="199" t="s">
        <v>34</v>
      </c>
    </row>
    <row r="10" spans="2:28" ht="28.5" x14ac:dyDescent="0.35">
      <c r="B10" s="200" t="s">
        <v>125</v>
      </c>
      <c r="C10" s="201" t="s">
        <v>46</v>
      </c>
      <c r="D10" s="210"/>
      <c r="E10" s="202">
        <v>2</v>
      </c>
      <c r="F10" s="202">
        <v>9</v>
      </c>
      <c r="G10" s="202">
        <v>10</v>
      </c>
      <c r="H10" s="202">
        <v>12</v>
      </c>
      <c r="I10" s="202">
        <v>10</v>
      </c>
      <c r="J10" s="202">
        <v>10</v>
      </c>
      <c r="K10" s="203">
        <v>10</v>
      </c>
    </row>
    <row r="11" spans="2:28" x14ac:dyDescent="0.35"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</sheetData>
  <mergeCells count="10">
    <mergeCell ref="B2:K2"/>
    <mergeCell ref="E3:G3"/>
    <mergeCell ref="I3:K3"/>
    <mergeCell ref="D5:D10"/>
    <mergeCell ref="B7:B8"/>
    <mergeCell ref="C7:C8"/>
    <mergeCell ref="H7:H8"/>
    <mergeCell ref="I7:I8"/>
    <mergeCell ref="J7:J8"/>
    <mergeCell ref="K7:K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1067-DBB7-4DE9-B392-64DA47F036CF}">
  <dimension ref="B1:M62"/>
  <sheetViews>
    <sheetView showGridLines="0" topLeftCell="A7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35</v>
      </c>
    </row>
    <row r="2" spans="2:13" x14ac:dyDescent="0.35">
      <c r="B2" s="214" t="s">
        <v>36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2:13" ht="51" x14ac:dyDescent="0.35">
      <c r="B3" s="2"/>
      <c r="C3" s="3"/>
      <c r="D3" s="4" t="s">
        <v>37</v>
      </c>
      <c r="E3" s="5"/>
      <c r="F3" s="6" t="s">
        <v>38</v>
      </c>
      <c r="G3" s="7" t="s">
        <v>39</v>
      </c>
      <c r="H3" s="7" t="s">
        <v>40</v>
      </c>
      <c r="I3" s="8" t="s">
        <v>41</v>
      </c>
      <c r="J3" s="9"/>
      <c r="K3" s="10"/>
      <c r="L3" s="7" t="s">
        <v>39</v>
      </c>
      <c r="M3" s="11" t="s">
        <v>40</v>
      </c>
    </row>
    <row r="4" spans="2:13" x14ac:dyDescent="0.35">
      <c r="B4" s="12" t="s">
        <v>42</v>
      </c>
      <c r="C4" s="13" t="s">
        <v>6</v>
      </c>
      <c r="D4" s="13" t="s">
        <v>7</v>
      </c>
      <c r="E4" s="13" t="s">
        <v>8</v>
      </c>
      <c r="F4" s="14" t="s">
        <v>9</v>
      </c>
      <c r="G4" s="215" t="s">
        <v>43</v>
      </c>
      <c r="H4" s="216"/>
      <c r="I4" s="13" t="s">
        <v>10</v>
      </c>
      <c r="J4" s="13" t="s">
        <v>11</v>
      </c>
      <c r="K4" s="13" t="s">
        <v>12</v>
      </c>
      <c r="L4" s="215" t="s">
        <v>44</v>
      </c>
      <c r="M4" s="217"/>
    </row>
    <row r="5" spans="2:13" x14ac:dyDescent="0.35">
      <c r="B5" s="15" t="s">
        <v>45</v>
      </c>
      <c r="C5" s="16">
        <v>164.18600000000001</v>
      </c>
      <c r="D5" s="16">
        <v>194.13399999999999</v>
      </c>
      <c r="E5" s="16">
        <v>241.12899999999999</v>
      </c>
      <c r="F5" s="17">
        <v>304.50507799999991</v>
      </c>
      <c r="G5" s="18">
        <v>0.22900000000000001</v>
      </c>
      <c r="H5" s="18">
        <v>0.51700000000000002</v>
      </c>
      <c r="I5" s="16">
        <v>440.53</v>
      </c>
      <c r="J5" s="16">
        <v>456.29300000000001</v>
      </c>
      <c r="K5" s="16">
        <v>470.07900000000001</v>
      </c>
      <c r="L5" s="18">
        <v>0.156</v>
      </c>
      <c r="M5" s="19">
        <v>0.59099999999999997</v>
      </c>
    </row>
    <row r="6" spans="2:13" x14ac:dyDescent="0.35">
      <c r="B6" s="15" t="s">
        <v>13</v>
      </c>
      <c r="C6" s="16">
        <v>117.61</v>
      </c>
      <c r="D6" s="16">
        <v>125.08199999999999</v>
      </c>
      <c r="E6" s="16">
        <v>163.50899999999999</v>
      </c>
      <c r="F6" s="17">
        <v>166.29652200000001</v>
      </c>
      <c r="G6" s="18">
        <v>0.122</v>
      </c>
      <c r="H6" s="18">
        <v>0.33300000000000002</v>
      </c>
      <c r="I6" s="16">
        <v>203.01400000000001</v>
      </c>
      <c r="J6" s="16">
        <v>212.333</v>
      </c>
      <c r="K6" s="16">
        <v>222.21299999999999</v>
      </c>
      <c r="L6" s="18">
        <v>0.10100000000000001</v>
      </c>
      <c r="M6" s="20">
        <v>0.28699999999999998</v>
      </c>
    </row>
    <row r="7" spans="2:13" x14ac:dyDescent="0.35">
      <c r="B7" s="15" t="s">
        <v>46</v>
      </c>
      <c r="C7" s="16">
        <v>16.433</v>
      </c>
      <c r="D7" s="16">
        <v>37.579796999999999</v>
      </c>
      <c r="E7" s="16">
        <v>43.195</v>
      </c>
      <c r="F7" s="17">
        <v>47.349319000000001</v>
      </c>
      <c r="G7" s="18">
        <v>0.42299999999999999</v>
      </c>
      <c r="H7" s="18">
        <v>8.1000000000000003E-2</v>
      </c>
      <c r="I7" s="16">
        <v>52.634999999999998</v>
      </c>
      <c r="J7" s="16">
        <v>55.078000000000003</v>
      </c>
      <c r="K7" s="16">
        <v>56.860999999999997</v>
      </c>
      <c r="L7" s="18">
        <v>6.3E-2</v>
      </c>
      <c r="M7" s="20">
        <v>7.5999999999999998E-2</v>
      </c>
    </row>
    <row r="8" spans="2:13" x14ac:dyDescent="0.35">
      <c r="B8" s="15" t="s">
        <v>47</v>
      </c>
      <c r="C8" s="16">
        <v>21.19</v>
      </c>
      <c r="D8" s="16">
        <v>25.952000000000002</v>
      </c>
      <c r="E8" s="16">
        <v>46.51</v>
      </c>
      <c r="F8" s="17">
        <v>26.349310999999997</v>
      </c>
      <c r="G8" s="18">
        <v>7.4999999999999997E-2</v>
      </c>
      <c r="H8" s="18">
        <v>6.9000000000000006E-2</v>
      </c>
      <c r="I8" s="16">
        <v>33.191234999999999</v>
      </c>
      <c r="J8" s="16">
        <v>34.750475999999999</v>
      </c>
      <c r="K8" s="16">
        <v>36.415999999999997</v>
      </c>
      <c r="L8" s="18">
        <v>0.114</v>
      </c>
      <c r="M8" s="20">
        <v>4.7E-2</v>
      </c>
    </row>
    <row r="9" spans="2:13" x14ac:dyDescent="0.35">
      <c r="B9" s="21" t="s">
        <v>48</v>
      </c>
      <c r="C9" s="22">
        <v>319.41899999999998</v>
      </c>
      <c r="D9" s="22">
        <v>382.74779699999999</v>
      </c>
      <c r="E9" s="22">
        <v>494.34299999999996</v>
      </c>
      <c r="F9" s="23">
        <v>544.50022999999987</v>
      </c>
      <c r="G9" s="24">
        <v>0.19500000000000001</v>
      </c>
      <c r="H9" s="25">
        <v>1</v>
      </c>
      <c r="I9" s="22">
        <v>729.37023499999998</v>
      </c>
      <c r="J9" s="22">
        <v>758.454476</v>
      </c>
      <c r="K9" s="22">
        <v>785.56899999999996</v>
      </c>
      <c r="L9" s="26">
        <v>0.13</v>
      </c>
      <c r="M9" s="27">
        <v>1</v>
      </c>
    </row>
    <row r="10" spans="2:13" x14ac:dyDescent="0.35"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/>
      <c r="M10" s="29"/>
    </row>
    <row r="11" spans="2:13" x14ac:dyDescent="0.35">
      <c r="B11" s="214" t="s">
        <v>49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2:13" ht="48.5" x14ac:dyDescent="0.35">
      <c r="B12" s="30" t="s">
        <v>50</v>
      </c>
      <c r="C12" s="31"/>
      <c r="D12" s="32" t="s">
        <v>37</v>
      </c>
      <c r="E12" s="33"/>
      <c r="F12" s="34" t="s">
        <v>38</v>
      </c>
      <c r="G12" s="35" t="s">
        <v>39</v>
      </c>
      <c r="H12" s="35" t="s">
        <v>40</v>
      </c>
      <c r="I12" s="36" t="s">
        <v>41</v>
      </c>
      <c r="J12" s="37"/>
      <c r="K12" s="38"/>
      <c r="L12" s="35" t="s">
        <v>39</v>
      </c>
      <c r="M12" s="39" t="s">
        <v>40</v>
      </c>
    </row>
    <row r="13" spans="2:13" x14ac:dyDescent="0.35">
      <c r="B13" s="40" t="s">
        <v>42</v>
      </c>
      <c r="C13" s="41" t="s">
        <v>6</v>
      </c>
      <c r="D13" s="41" t="s">
        <v>7</v>
      </c>
      <c r="E13" s="41" t="s">
        <v>8</v>
      </c>
      <c r="F13" s="42" t="s">
        <v>9</v>
      </c>
      <c r="G13" s="218" t="s">
        <v>43</v>
      </c>
      <c r="H13" s="219"/>
      <c r="I13" s="41" t="s">
        <v>10</v>
      </c>
      <c r="J13" s="41" t="s">
        <v>11</v>
      </c>
      <c r="K13" s="41" t="s">
        <v>12</v>
      </c>
      <c r="L13" s="218" t="s">
        <v>44</v>
      </c>
      <c r="M13" s="220"/>
    </row>
    <row r="14" spans="2:13" x14ac:dyDescent="0.35">
      <c r="B14" s="43" t="s">
        <v>51</v>
      </c>
      <c r="C14" s="44"/>
      <c r="D14" s="45"/>
      <c r="E14" s="45"/>
      <c r="F14" s="46"/>
      <c r="G14" s="47"/>
      <c r="H14" s="47"/>
      <c r="I14" s="45"/>
      <c r="J14" s="45"/>
      <c r="K14" s="48"/>
      <c r="L14" s="47"/>
      <c r="M14" s="49"/>
    </row>
    <row r="15" spans="2:13" x14ac:dyDescent="0.35">
      <c r="B15" s="43" t="s">
        <v>52</v>
      </c>
      <c r="C15" s="50">
        <v>407.71600000000001</v>
      </c>
      <c r="D15" s="50">
        <v>452.44800000000004</v>
      </c>
      <c r="E15" s="50">
        <v>607.5390000000001</v>
      </c>
      <c r="F15" s="51">
        <v>544.50019399999996</v>
      </c>
      <c r="G15" s="52">
        <v>0.10100000000000001</v>
      </c>
      <c r="H15" s="52">
        <v>1</v>
      </c>
      <c r="I15" s="50">
        <v>729.37000000000012</v>
      </c>
      <c r="J15" s="50">
        <v>758.45399999999995</v>
      </c>
      <c r="K15" s="50">
        <v>785.56900000000007</v>
      </c>
      <c r="L15" s="52">
        <v>0.13</v>
      </c>
      <c r="M15" s="53">
        <v>1</v>
      </c>
    </row>
    <row r="16" spans="2:13" ht="19" x14ac:dyDescent="0.35">
      <c r="B16" s="54" t="s">
        <v>53</v>
      </c>
      <c r="C16" s="55">
        <v>367.69200000000001</v>
      </c>
      <c r="D16" s="56">
        <v>410.25900000000001</v>
      </c>
      <c r="E16" s="57">
        <v>524.61300000000006</v>
      </c>
      <c r="F16" s="57">
        <v>502.36658499999999</v>
      </c>
      <c r="G16" s="58">
        <v>0.11</v>
      </c>
      <c r="H16" s="58">
        <v>0.89900000000000002</v>
      </c>
      <c r="I16" s="56">
        <v>658.16000000000008</v>
      </c>
      <c r="J16" s="56">
        <v>699.84100000000001</v>
      </c>
      <c r="K16" s="57">
        <v>725.14800000000002</v>
      </c>
      <c r="L16" s="58">
        <v>0.13</v>
      </c>
      <c r="M16" s="58">
        <v>0.91800000000000004</v>
      </c>
    </row>
    <row r="17" spans="2:13" x14ac:dyDescent="0.35">
      <c r="B17" s="54" t="s">
        <v>54</v>
      </c>
      <c r="C17" s="59">
        <v>40.024000000000001</v>
      </c>
      <c r="D17" s="60">
        <v>42.189</v>
      </c>
      <c r="E17" s="61">
        <v>82.926000000000002</v>
      </c>
      <c r="F17" s="61">
        <v>42.133609</v>
      </c>
      <c r="G17" s="62">
        <v>1.7000000000000001E-2</v>
      </c>
      <c r="H17" s="62">
        <v>0.10100000000000001</v>
      </c>
      <c r="I17" s="60">
        <v>71.209999999999994</v>
      </c>
      <c r="J17" s="60">
        <v>58.613</v>
      </c>
      <c r="K17" s="61">
        <v>60.420999999999999</v>
      </c>
      <c r="L17" s="62">
        <v>0.128</v>
      </c>
      <c r="M17" s="62">
        <v>8.2000000000000003E-2</v>
      </c>
    </row>
    <row r="18" spans="2:13" x14ac:dyDescent="0.35">
      <c r="B18" s="63" t="s">
        <v>55</v>
      </c>
      <c r="C18" s="64">
        <v>407.71600000000001</v>
      </c>
      <c r="D18" s="64">
        <v>452.44800000000004</v>
      </c>
      <c r="E18" s="65">
        <v>607.5390000000001</v>
      </c>
      <c r="F18" s="65">
        <v>544.50019399999996</v>
      </c>
      <c r="G18" s="66">
        <v>0.10100000000000001</v>
      </c>
      <c r="H18" s="66">
        <v>1</v>
      </c>
      <c r="I18" s="64">
        <v>729.37000000000012</v>
      </c>
      <c r="J18" s="64">
        <v>758.45399999999995</v>
      </c>
      <c r="K18" s="65">
        <v>785.56900000000007</v>
      </c>
      <c r="L18" s="66">
        <v>0.13</v>
      </c>
      <c r="M18" s="67">
        <v>1</v>
      </c>
    </row>
    <row r="19" spans="2:13" x14ac:dyDescent="0.35">
      <c r="B19" s="43" t="s">
        <v>56</v>
      </c>
      <c r="C19" s="68"/>
      <c r="D19" s="68"/>
      <c r="E19" s="68"/>
      <c r="F19" s="69"/>
      <c r="G19" s="70"/>
      <c r="H19" s="70"/>
      <c r="I19" s="68"/>
      <c r="J19" s="68"/>
      <c r="K19" s="68"/>
      <c r="L19" s="70"/>
      <c r="M19" s="71"/>
    </row>
    <row r="20" spans="2:13" x14ac:dyDescent="0.35">
      <c r="B20" s="43" t="s">
        <v>57</v>
      </c>
      <c r="C20" s="50">
        <v>319.41899999999998</v>
      </c>
      <c r="D20" s="50">
        <v>382.74779700000005</v>
      </c>
      <c r="E20" s="50">
        <v>494.34300000000002</v>
      </c>
      <c r="F20" s="51">
        <v>544.50022999999999</v>
      </c>
      <c r="G20" s="72">
        <v>0.19500000000000001</v>
      </c>
      <c r="H20" s="72">
        <v>1</v>
      </c>
      <c r="I20" s="50">
        <v>729.37023499999998</v>
      </c>
      <c r="J20" s="50">
        <v>758.45447600000011</v>
      </c>
      <c r="K20" s="50">
        <v>785.56899999999996</v>
      </c>
      <c r="L20" s="72">
        <v>0.13</v>
      </c>
      <c r="M20" s="73">
        <v>1</v>
      </c>
    </row>
    <row r="21" spans="2:13" x14ac:dyDescent="0.35">
      <c r="B21" s="54" t="s">
        <v>58</v>
      </c>
      <c r="C21" s="55">
        <v>182.03800000000001</v>
      </c>
      <c r="D21" s="56">
        <v>207.9</v>
      </c>
      <c r="E21" s="57">
        <v>243.96600000000001</v>
      </c>
      <c r="F21" s="57">
        <v>257.86445499999996</v>
      </c>
      <c r="G21" s="58">
        <v>0.123</v>
      </c>
      <c r="H21" s="58">
        <v>0.52</v>
      </c>
      <c r="I21" s="56">
        <v>325.125</v>
      </c>
      <c r="J21" s="56">
        <v>340.40300000000002</v>
      </c>
      <c r="K21" s="57">
        <v>356.43299999999999</v>
      </c>
      <c r="L21" s="58">
        <v>0.114</v>
      </c>
      <c r="M21" s="58">
        <v>0.45500000000000002</v>
      </c>
    </row>
    <row r="22" spans="2:13" x14ac:dyDescent="0.35">
      <c r="B22" s="54" t="s">
        <v>59</v>
      </c>
      <c r="C22" s="74">
        <v>134.39099999999999</v>
      </c>
      <c r="D22" s="75">
        <v>168.11779700000002</v>
      </c>
      <c r="E22" s="76">
        <v>239.65899999999999</v>
      </c>
      <c r="F22" s="76">
        <v>274.28638300000006</v>
      </c>
      <c r="G22" s="77">
        <v>0.26800000000000002</v>
      </c>
      <c r="H22" s="77">
        <v>0.46200000000000002</v>
      </c>
      <c r="I22" s="75">
        <v>384.61423500000001</v>
      </c>
      <c r="J22" s="75">
        <v>397.15447600000005</v>
      </c>
      <c r="K22" s="76">
        <v>408.101</v>
      </c>
      <c r="L22" s="77">
        <v>0.14199999999999999</v>
      </c>
      <c r="M22" s="77">
        <v>0.51900000000000002</v>
      </c>
    </row>
    <row r="23" spans="2:13" x14ac:dyDescent="0.35">
      <c r="B23" s="54" t="s">
        <v>60</v>
      </c>
      <c r="C23" s="59">
        <v>2.99</v>
      </c>
      <c r="D23" s="60">
        <v>6.73</v>
      </c>
      <c r="E23" s="61">
        <v>10.718</v>
      </c>
      <c r="F23" s="61">
        <v>12.349392</v>
      </c>
      <c r="G23" s="62">
        <v>0.60399999999999998</v>
      </c>
      <c r="H23" s="62">
        <v>1.7999999999999999E-2</v>
      </c>
      <c r="I23" s="60">
        <v>19.631</v>
      </c>
      <c r="J23" s="60">
        <v>20.896999999999998</v>
      </c>
      <c r="K23" s="61">
        <v>21.035</v>
      </c>
      <c r="L23" s="62">
        <v>0.19400000000000001</v>
      </c>
      <c r="M23" s="62">
        <v>2.5999999999999999E-2</v>
      </c>
    </row>
    <row r="24" spans="2:13" x14ac:dyDescent="0.35">
      <c r="B24" s="63" t="s">
        <v>61</v>
      </c>
      <c r="C24" s="78">
        <v>319.41899999999998</v>
      </c>
      <c r="D24" s="78">
        <v>382.74779700000005</v>
      </c>
      <c r="E24" s="79">
        <v>494.34300000000002</v>
      </c>
      <c r="F24" s="79">
        <v>544.50022999999999</v>
      </c>
      <c r="G24" s="66">
        <v>0.19500000000000001</v>
      </c>
      <c r="H24" s="66">
        <v>1</v>
      </c>
      <c r="I24" s="78">
        <v>729.37023499999998</v>
      </c>
      <c r="J24" s="78">
        <v>758.45447600000011</v>
      </c>
      <c r="K24" s="79">
        <v>785.56899999999996</v>
      </c>
      <c r="L24" s="66">
        <v>0.13</v>
      </c>
      <c r="M24" s="67">
        <v>1</v>
      </c>
    </row>
    <row r="25" spans="2:13" x14ac:dyDescent="0.35">
      <c r="B25" s="80" t="s">
        <v>62</v>
      </c>
      <c r="C25" s="81">
        <v>88.3</v>
      </c>
      <c r="D25" s="81">
        <v>69.7</v>
      </c>
      <c r="E25" s="82">
        <v>113.2</v>
      </c>
      <c r="F25" s="82">
        <v>0</v>
      </c>
      <c r="G25" s="83">
        <v>-1</v>
      </c>
      <c r="H25" s="83"/>
      <c r="I25" s="81">
        <v>0</v>
      </c>
      <c r="J25" s="81">
        <v>0</v>
      </c>
      <c r="K25" s="82">
        <v>0</v>
      </c>
      <c r="L25" s="83">
        <v>0</v>
      </c>
      <c r="M25" s="84"/>
    </row>
    <row r="26" spans="2:13" x14ac:dyDescent="0.35">
      <c r="B26" s="43"/>
      <c r="C26" s="75"/>
      <c r="D26" s="75"/>
      <c r="E26" s="75"/>
      <c r="F26" s="75"/>
      <c r="G26" s="85"/>
      <c r="H26" s="85"/>
      <c r="I26" s="75"/>
      <c r="J26" s="75"/>
      <c r="K26" s="75"/>
      <c r="L26" s="85"/>
      <c r="M26" s="86"/>
    </row>
    <row r="27" spans="2:13" x14ac:dyDescent="0.35">
      <c r="B27" s="87" t="s">
        <v>63</v>
      </c>
      <c r="C27" s="88"/>
      <c r="D27" s="88"/>
      <c r="E27" s="88"/>
      <c r="F27" s="88"/>
      <c r="G27" s="89"/>
      <c r="H27" s="89"/>
      <c r="I27" s="88"/>
      <c r="J27" s="88"/>
      <c r="K27" s="88"/>
      <c r="L27" s="89"/>
      <c r="M27" s="89"/>
    </row>
    <row r="28" spans="2:13" x14ac:dyDescent="0.35">
      <c r="B28" s="90" t="s">
        <v>64</v>
      </c>
      <c r="C28" s="91">
        <v>86.087999999999965</v>
      </c>
      <c r="D28" s="91">
        <v>79.970000000000084</v>
      </c>
      <c r="E28" s="91">
        <v>109.37200000000007</v>
      </c>
      <c r="F28" s="92">
        <v>8.2660999999999376</v>
      </c>
      <c r="G28" s="93">
        <v>-0.54200000000000004</v>
      </c>
      <c r="H28" s="93">
        <v>1</v>
      </c>
      <c r="I28" s="91">
        <v>-31.905999999999949</v>
      </c>
      <c r="J28" s="91">
        <v>33.650000000000091</v>
      </c>
      <c r="K28" s="94">
        <v>33.716000000000008</v>
      </c>
      <c r="L28" s="93">
        <v>0.59799999999999998</v>
      </c>
      <c r="M28" s="95">
        <v>1</v>
      </c>
    </row>
    <row r="29" spans="2:13" x14ac:dyDescent="0.35">
      <c r="B29" s="96" t="s">
        <v>65</v>
      </c>
      <c r="C29" s="75"/>
      <c r="D29" s="75"/>
      <c r="E29" s="75"/>
      <c r="F29" s="97"/>
      <c r="G29" s="52"/>
      <c r="H29" s="52"/>
      <c r="I29" s="75"/>
      <c r="J29" s="75"/>
      <c r="K29" s="75"/>
      <c r="L29" s="52"/>
      <c r="M29" s="53"/>
    </row>
    <row r="30" spans="2:13" x14ac:dyDescent="0.35">
      <c r="B30" s="96" t="s">
        <v>66</v>
      </c>
      <c r="C30" s="50">
        <v>396.31799999999998</v>
      </c>
      <c r="D30" s="50">
        <v>408.87300000000005</v>
      </c>
      <c r="E30" s="50">
        <v>523.15800000000002</v>
      </c>
      <c r="F30" s="51">
        <v>404.76900000000001</v>
      </c>
      <c r="G30" s="52">
        <v>7.0000000000000001E-3</v>
      </c>
      <c r="H30" s="52">
        <v>0.97199999999999998</v>
      </c>
      <c r="I30" s="50">
        <v>606.19900000000007</v>
      </c>
      <c r="J30" s="50">
        <v>723.48599999999999</v>
      </c>
      <c r="K30" s="50">
        <v>753.14499999999998</v>
      </c>
      <c r="L30" s="52">
        <v>0.23</v>
      </c>
      <c r="M30" s="53">
        <v>0.98699999999999999</v>
      </c>
    </row>
    <row r="31" spans="2:13" ht="19" x14ac:dyDescent="0.35">
      <c r="B31" s="98" t="s">
        <v>67</v>
      </c>
      <c r="C31" s="55">
        <v>362.202</v>
      </c>
      <c r="D31" s="56">
        <v>376.32600000000002</v>
      </c>
      <c r="E31" s="56">
        <v>489.65800000000002</v>
      </c>
      <c r="F31" s="99">
        <v>380.709</v>
      </c>
      <c r="G31" s="58">
        <v>1.7000000000000001E-2</v>
      </c>
      <c r="H31" s="58">
        <v>0.90200000000000002</v>
      </c>
      <c r="I31" s="56">
        <v>559.82500000000005</v>
      </c>
      <c r="J31" s="56">
        <v>675.351</v>
      </c>
      <c r="K31" s="57">
        <v>705.60299999999995</v>
      </c>
      <c r="L31" s="58">
        <v>0.22800000000000001</v>
      </c>
      <c r="M31" s="58">
        <v>0.92100000000000004</v>
      </c>
    </row>
    <row r="32" spans="2:13" x14ac:dyDescent="0.35">
      <c r="B32" s="98" t="s">
        <v>68</v>
      </c>
      <c r="C32" s="59">
        <v>34.116</v>
      </c>
      <c r="D32" s="60">
        <v>32.546999999999997</v>
      </c>
      <c r="E32" s="60">
        <v>33.5</v>
      </c>
      <c r="F32" s="100">
        <v>24.06</v>
      </c>
      <c r="G32" s="62">
        <v>-0.11</v>
      </c>
      <c r="H32" s="62">
        <v>7.0000000000000007E-2</v>
      </c>
      <c r="I32" s="60">
        <v>46.374000000000002</v>
      </c>
      <c r="J32" s="60">
        <v>48.134999999999998</v>
      </c>
      <c r="K32" s="61">
        <v>47.542000000000002</v>
      </c>
      <c r="L32" s="62">
        <v>0.255</v>
      </c>
      <c r="M32" s="62">
        <v>6.6000000000000003E-2</v>
      </c>
    </row>
    <row r="33" spans="2:13" ht="19" x14ac:dyDescent="0.35">
      <c r="B33" s="96" t="s">
        <v>69</v>
      </c>
      <c r="C33" s="50">
        <v>11.398</v>
      </c>
      <c r="D33" s="50">
        <v>19.913</v>
      </c>
      <c r="E33" s="50">
        <v>9.9550000000000001</v>
      </c>
      <c r="F33" s="51">
        <v>8.1329999999999991</v>
      </c>
      <c r="G33" s="52">
        <v>-0.106</v>
      </c>
      <c r="H33" s="52">
        <v>2.8000000000000001E-2</v>
      </c>
      <c r="I33" s="50">
        <v>7.3630000000000004</v>
      </c>
      <c r="J33" s="50">
        <v>8.2919999999999998</v>
      </c>
      <c r="K33" s="50">
        <v>8.2919999999999998</v>
      </c>
      <c r="L33" s="52">
        <v>6.0000000000000001E-3</v>
      </c>
      <c r="M33" s="53">
        <v>1.2999999999999999E-2</v>
      </c>
    </row>
    <row r="34" spans="2:13" x14ac:dyDescent="0.35">
      <c r="B34" s="101" t="s">
        <v>70</v>
      </c>
      <c r="C34" s="78">
        <v>407.71600000000001</v>
      </c>
      <c r="D34" s="78">
        <v>428.78600000000006</v>
      </c>
      <c r="E34" s="78">
        <v>533.11300000000006</v>
      </c>
      <c r="F34" s="102">
        <v>412.90199999999999</v>
      </c>
      <c r="G34" s="103">
        <v>4.0000000000000001E-3</v>
      </c>
      <c r="H34" s="103">
        <v>1</v>
      </c>
      <c r="I34" s="78">
        <v>613.56200000000013</v>
      </c>
      <c r="J34" s="78">
        <v>731.77800000000002</v>
      </c>
      <c r="K34" s="79">
        <v>761.43700000000001</v>
      </c>
      <c r="L34" s="103">
        <v>0.22600000000000001</v>
      </c>
      <c r="M34" s="104">
        <v>1</v>
      </c>
    </row>
    <row r="35" spans="2:13" x14ac:dyDescent="0.35">
      <c r="B35" s="105" t="s">
        <v>71</v>
      </c>
      <c r="C35" s="68"/>
      <c r="D35" s="68"/>
      <c r="E35" s="68"/>
      <c r="F35" s="69"/>
      <c r="G35" s="93"/>
      <c r="H35" s="93"/>
      <c r="I35" s="68"/>
      <c r="J35" s="68"/>
      <c r="K35" s="68"/>
      <c r="L35" s="93"/>
      <c r="M35" s="95"/>
    </row>
    <row r="36" spans="2:13" x14ac:dyDescent="0.35">
      <c r="B36" s="96" t="s">
        <v>72</v>
      </c>
      <c r="C36" s="50">
        <v>321.62800000000004</v>
      </c>
      <c r="D36" s="50">
        <v>348.81599999999997</v>
      </c>
      <c r="E36" s="50">
        <v>423.74099999999999</v>
      </c>
      <c r="F36" s="51">
        <v>404.63590000000005</v>
      </c>
      <c r="G36" s="52">
        <v>0.08</v>
      </c>
      <c r="H36" s="52">
        <v>1</v>
      </c>
      <c r="I36" s="50">
        <v>645.46800000000007</v>
      </c>
      <c r="J36" s="50">
        <v>698.12799999999993</v>
      </c>
      <c r="K36" s="50">
        <v>727.721</v>
      </c>
      <c r="L36" s="52">
        <v>0.216</v>
      </c>
      <c r="M36" s="53">
        <v>1</v>
      </c>
    </row>
    <row r="37" spans="2:13" x14ac:dyDescent="0.35">
      <c r="B37" s="98" t="s">
        <v>58</v>
      </c>
      <c r="C37" s="55">
        <v>182.03800000000001</v>
      </c>
      <c r="D37" s="56">
        <v>211.53899999999999</v>
      </c>
      <c r="E37" s="56">
        <v>245.10400000000001</v>
      </c>
      <c r="F37" s="99">
        <v>244.45260000000002</v>
      </c>
      <c r="G37" s="58">
        <v>0.10299999999999999</v>
      </c>
      <c r="H37" s="58">
        <v>0.58899999999999997</v>
      </c>
      <c r="I37" s="56">
        <v>325.12400000000002</v>
      </c>
      <c r="J37" s="56">
        <v>371.21600000000001</v>
      </c>
      <c r="K37" s="57">
        <v>390.56299999999999</v>
      </c>
      <c r="L37" s="58">
        <v>0.16900000000000001</v>
      </c>
      <c r="M37" s="58">
        <v>0.54400000000000004</v>
      </c>
    </row>
    <row r="38" spans="2:13" x14ac:dyDescent="0.35">
      <c r="B38" s="98" t="s">
        <v>59</v>
      </c>
      <c r="C38" s="59">
        <v>139.59</v>
      </c>
      <c r="D38" s="60">
        <v>137.27699999999999</v>
      </c>
      <c r="E38" s="60">
        <v>178.637</v>
      </c>
      <c r="F38" s="100">
        <v>160.18330000000003</v>
      </c>
      <c r="G38" s="62">
        <v>4.7E-2</v>
      </c>
      <c r="H38" s="62">
        <v>0.41099999999999998</v>
      </c>
      <c r="I38" s="60">
        <v>320.34399999999999</v>
      </c>
      <c r="J38" s="60">
        <v>326.91199999999998</v>
      </c>
      <c r="K38" s="61">
        <v>337.15800000000002</v>
      </c>
      <c r="L38" s="62">
        <v>0.28199999999999997</v>
      </c>
      <c r="M38" s="62">
        <v>0.45600000000000002</v>
      </c>
    </row>
    <row r="39" spans="2:13" x14ac:dyDescent="0.35">
      <c r="B39" s="101" t="s">
        <v>73</v>
      </c>
      <c r="C39" s="78">
        <v>321.62800000000004</v>
      </c>
      <c r="D39" s="78">
        <v>348.81599999999997</v>
      </c>
      <c r="E39" s="78">
        <v>423.74099999999999</v>
      </c>
      <c r="F39" s="102">
        <v>404.63590000000005</v>
      </c>
      <c r="G39" s="103">
        <v>0.08</v>
      </c>
      <c r="H39" s="103">
        <v>1</v>
      </c>
      <c r="I39" s="78">
        <v>645.46800000000007</v>
      </c>
      <c r="J39" s="78">
        <v>698.12799999999993</v>
      </c>
      <c r="K39" s="79">
        <v>727.721</v>
      </c>
      <c r="L39" s="103">
        <v>0.216</v>
      </c>
      <c r="M39" s="104">
        <v>1</v>
      </c>
    </row>
    <row r="40" spans="2:13" ht="19" x14ac:dyDescent="0.35">
      <c r="B40" s="96" t="s">
        <v>74</v>
      </c>
      <c r="C40" s="50">
        <v>-10.917</v>
      </c>
      <c r="D40" s="50">
        <v>-12.143000000000001</v>
      </c>
      <c r="E40" s="50">
        <v>-20.716999999999999</v>
      </c>
      <c r="F40" s="51">
        <v>-8.266</v>
      </c>
      <c r="G40" s="52">
        <v>-8.8999999999999996E-2</v>
      </c>
      <c r="H40" s="52">
        <v>1</v>
      </c>
      <c r="I40" s="50">
        <v>-55</v>
      </c>
      <c r="J40" s="50">
        <v>-19.45</v>
      </c>
      <c r="K40" s="106">
        <v>-19.45</v>
      </c>
      <c r="L40" s="52">
        <v>0.33</v>
      </c>
      <c r="M40" s="53">
        <v>1</v>
      </c>
    </row>
    <row r="41" spans="2:13" ht="19" x14ac:dyDescent="0.35">
      <c r="B41" s="98" t="s">
        <v>75</v>
      </c>
      <c r="C41" s="55">
        <v>-4.351</v>
      </c>
      <c r="D41" s="56">
        <v>-7.4109999999999996</v>
      </c>
      <c r="E41" s="56">
        <v>-13.962999999999999</v>
      </c>
      <c r="F41" s="99">
        <v>-4.266</v>
      </c>
      <c r="G41" s="58">
        <v>-7.0000000000000001E-3</v>
      </c>
      <c r="H41" s="58">
        <v>0.55000000000000004</v>
      </c>
      <c r="I41" s="56">
        <v>-20</v>
      </c>
      <c r="J41" s="56">
        <v>-14.95</v>
      </c>
      <c r="K41" s="56">
        <v>-18.95</v>
      </c>
      <c r="L41" s="58">
        <v>0.64400000000000002</v>
      </c>
      <c r="M41" s="58">
        <v>0.65600000000000003</v>
      </c>
    </row>
    <row r="42" spans="2:13" ht="19" x14ac:dyDescent="0.35">
      <c r="B42" s="98" t="s">
        <v>76</v>
      </c>
      <c r="C42" s="59">
        <v>-6.5659999999999998</v>
      </c>
      <c r="D42" s="60">
        <v>-4.7320000000000002</v>
      </c>
      <c r="E42" s="60">
        <v>-6.7539999999999996</v>
      </c>
      <c r="F42" s="100">
        <v>-4</v>
      </c>
      <c r="G42" s="62">
        <v>-0.152</v>
      </c>
      <c r="H42" s="62">
        <v>0.45</v>
      </c>
      <c r="I42" s="60">
        <v>-35</v>
      </c>
      <c r="J42" s="60">
        <v>-4.5</v>
      </c>
      <c r="K42" s="60">
        <v>-0.5</v>
      </c>
      <c r="L42" s="62">
        <v>-0.5</v>
      </c>
      <c r="M42" s="62">
        <v>0.34399999999999997</v>
      </c>
    </row>
    <row r="43" spans="2:13" ht="19" x14ac:dyDescent="0.35">
      <c r="B43" s="107" t="s">
        <v>77</v>
      </c>
      <c r="C43" s="108">
        <v>75.170999999999964</v>
      </c>
      <c r="D43" s="108">
        <v>67.827000000000083</v>
      </c>
      <c r="E43" s="108">
        <v>88.655000000000072</v>
      </c>
      <c r="F43" s="109">
        <v>9.9999999937594453E-5</v>
      </c>
      <c r="G43" s="110">
        <v>-0.98899999999999999</v>
      </c>
      <c r="H43" s="110">
        <v>0.14799999999999999</v>
      </c>
      <c r="I43" s="108">
        <v>-86.905999999999949</v>
      </c>
      <c r="J43" s="108">
        <v>14.200000000000092</v>
      </c>
      <c r="K43" s="111">
        <v>14.266000000000009</v>
      </c>
      <c r="L43" s="110">
        <v>51.252000000000002</v>
      </c>
      <c r="M43" s="112">
        <v>1</v>
      </c>
    </row>
    <row r="44" spans="2:13" x14ac:dyDescent="0.35">
      <c r="B44" s="43"/>
      <c r="C44" s="75"/>
      <c r="D44" s="75"/>
      <c r="E44" s="75"/>
      <c r="F44" s="75"/>
      <c r="G44" s="113"/>
      <c r="H44" s="113"/>
      <c r="I44" s="75"/>
      <c r="J44" s="75"/>
      <c r="K44" s="75"/>
      <c r="L44" s="113"/>
      <c r="M44" s="113"/>
    </row>
    <row r="45" spans="2:13" x14ac:dyDescent="0.35">
      <c r="B45" s="43" t="s">
        <v>78</v>
      </c>
      <c r="C45" s="75"/>
      <c r="D45" s="75"/>
      <c r="E45" s="75"/>
      <c r="F45" s="75"/>
      <c r="G45" s="114"/>
      <c r="H45" s="114"/>
      <c r="I45" s="75"/>
      <c r="J45" s="75"/>
      <c r="K45" s="75"/>
      <c r="L45" s="114"/>
      <c r="M45" s="114"/>
    </row>
    <row r="46" spans="2:13" x14ac:dyDescent="0.35">
      <c r="B46" s="115" t="s">
        <v>79</v>
      </c>
      <c r="C46" s="68">
        <v>21.076000000000001</v>
      </c>
      <c r="D46" s="68">
        <v>32.921999999999997</v>
      </c>
      <c r="E46" s="68">
        <v>45.835999999999999</v>
      </c>
      <c r="F46" s="69">
        <v>32.921999999999997</v>
      </c>
      <c r="G46" s="116">
        <v>0.16</v>
      </c>
      <c r="H46" s="116">
        <v>9.0999999999999998E-2</v>
      </c>
      <c r="I46" s="68">
        <v>111.06</v>
      </c>
      <c r="J46" s="68">
        <v>103.96599999999999</v>
      </c>
      <c r="K46" s="68">
        <v>92.090999999999994</v>
      </c>
      <c r="L46" s="116">
        <v>0.40899999999999997</v>
      </c>
      <c r="M46" s="117">
        <v>0.17100000000000001</v>
      </c>
    </row>
    <row r="47" spans="2:13" x14ac:dyDescent="0.35">
      <c r="B47" s="118" t="s">
        <v>80</v>
      </c>
      <c r="C47" s="75"/>
      <c r="D47" s="75"/>
      <c r="E47" s="75"/>
      <c r="F47" s="97"/>
      <c r="G47" s="77"/>
      <c r="H47" s="77"/>
      <c r="I47" s="75"/>
      <c r="J47" s="75"/>
      <c r="K47" s="75"/>
      <c r="L47" s="77"/>
      <c r="M47" s="119"/>
    </row>
    <row r="48" spans="2:13" x14ac:dyDescent="0.35">
      <c r="B48" s="118" t="s">
        <v>81</v>
      </c>
      <c r="C48" s="120">
        <v>-4.351</v>
      </c>
      <c r="D48" s="121">
        <v>-7.4109999999999996</v>
      </c>
      <c r="E48" s="121">
        <v>-13.962999999999999</v>
      </c>
      <c r="F48" s="122">
        <v>-4.266</v>
      </c>
      <c r="G48" s="123">
        <v>-7.0000000000000001E-3</v>
      </c>
      <c r="H48" s="123">
        <v>1</v>
      </c>
      <c r="I48" s="121">
        <v>-20</v>
      </c>
      <c r="J48" s="121">
        <v>-14.95</v>
      </c>
      <c r="K48" s="121">
        <v>-18.95</v>
      </c>
      <c r="L48" s="123">
        <v>0.64400000000000002</v>
      </c>
      <c r="M48" s="123">
        <v>1</v>
      </c>
    </row>
    <row r="49" spans="2:13" x14ac:dyDescent="0.35">
      <c r="B49" s="54" t="s">
        <v>82</v>
      </c>
      <c r="C49" s="75">
        <v>6.5659999999999998</v>
      </c>
      <c r="D49" s="75">
        <v>0</v>
      </c>
      <c r="E49" s="75">
        <v>0</v>
      </c>
      <c r="F49" s="97">
        <v>0</v>
      </c>
      <c r="G49" s="77">
        <v>-1</v>
      </c>
      <c r="H49" s="77">
        <v>6.0000000000000001E-3</v>
      </c>
      <c r="I49" s="75">
        <v>154.4</v>
      </c>
      <c r="J49" s="75">
        <v>154.4</v>
      </c>
      <c r="K49" s="75">
        <v>154.4</v>
      </c>
      <c r="L49" s="77">
        <v>0</v>
      </c>
      <c r="M49" s="119">
        <v>0.223</v>
      </c>
    </row>
    <row r="50" spans="2:13" x14ac:dyDescent="0.35">
      <c r="B50" s="54" t="s">
        <v>83</v>
      </c>
      <c r="C50" s="75">
        <v>1.1850000000000001</v>
      </c>
      <c r="D50" s="75">
        <v>1.5840000000000001</v>
      </c>
      <c r="E50" s="75">
        <v>2.3490000000000002</v>
      </c>
      <c r="F50" s="97">
        <v>1.5840000000000001</v>
      </c>
      <c r="G50" s="77">
        <v>0.10199999999999999</v>
      </c>
      <c r="H50" s="77">
        <v>5.0000000000000001E-3</v>
      </c>
      <c r="I50" s="75">
        <v>2.46</v>
      </c>
      <c r="J50" s="75">
        <v>2.573</v>
      </c>
      <c r="K50" s="75">
        <v>2.6909999999999998</v>
      </c>
      <c r="L50" s="77">
        <v>0.193</v>
      </c>
      <c r="M50" s="119">
        <v>5.0000000000000001E-3</v>
      </c>
    </row>
    <row r="51" spans="2:13" x14ac:dyDescent="0.35">
      <c r="B51" s="54" t="s">
        <v>84</v>
      </c>
      <c r="C51" s="75">
        <v>85.350999999999999</v>
      </c>
      <c r="D51" s="75">
        <v>109.31699999999999</v>
      </c>
      <c r="E51" s="75">
        <v>102.285</v>
      </c>
      <c r="F51" s="97">
        <v>100.956</v>
      </c>
      <c r="G51" s="77">
        <v>5.8000000000000003E-2</v>
      </c>
      <c r="H51" s="77">
        <v>0.28399999999999997</v>
      </c>
      <c r="I51" s="75">
        <v>83.067999999999998</v>
      </c>
      <c r="J51" s="75">
        <v>86.888999999999996</v>
      </c>
      <c r="K51" s="75">
        <v>90.885999999999996</v>
      </c>
      <c r="L51" s="77">
        <v>-3.4000000000000002E-2</v>
      </c>
      <c r="M51" s="119">
        <v>0.19700000000000001</v>
      </c>
    </row>
    <row r="52" spans="2:13" x14ac:dyDescent="0.35">
      <c r="B52" s="54" t="s">
        <v>85</v>
      </c>
      <c r="C52" s="75">
        <v>150.16999999999999</v>
      </c>
      <c r="D52" s="75">
        <v>217.99600000000001</v>
      </c>
      <c r="E52" s="75">
        <v>306.65100000000001</v>
      </c>
      <c r="F52" s="97">
        <v>217.99600000000001</v>
      </c>
      <c r="G52" s="77">
        <v>0.13200000000000001</v>
      </c>
      <c r="H52" s="77">
        <v>0.61499999999999999</v>
      </c>
      <c r="I52" s="75">
        <v>166.36799999999999</v>
      </c>
      <c r="J52" s="75">
        <v>174.02099999999999</v>
      </c>
      <c r="K52" s="75">
        <v>182.02600000000001</v>
      </c>
      <c r="L52" s="77">
        <v>-5.8000000000000003E-2</v>
      </c>
      <c r="M52" s="119">
        <v>0.40500000000000003</v>
      </c>
    </row>
    <row r="53" spans="2:13" x14ac:dyDescent="0.35">
      <c r="B53" s="63" t="s">
        <v>86</v>
      </c>
      <c r="C53" s="78">
        <v>264.34799999999996</v>
      </c>
      <c r="D53" s="78">
        <v>361.81899999999996</v>
      </c>
      <c r="E53" s="78">
        <v>457.12099999999998</v>
      </c>
      <c r="F53" s="102">
        <v>353.45799999999997</v>
      </c>
      <c r="G53" s="103">
        <v>0.10199999999999999</v>
      </c>
      <c r="H53" s="103">
        <v>1</v>
      </c>
      <c r="I53" s="78">
        <v>517.35599999999999</v>
      </c>
      <c r="J53" s="78">
        <v>521.84899999999993</v>
      </c>
      <c r="K53" s="78">
        <v>522.09400000000005</v>
      </c>
      <c r="L53" s="103">
        <v>0.13900000000000001</v>
      </c>
      <c r="M53" s="104">
        <v>1</v>
      </c>
    </row>
    <row r="54" spans="2:13" x14ac:dyDescent="0.35">
      <c r="B54" s="54" t="s">
        <v>87</v>
      </c>
      <c r="C54" s="75">
        <v>121.798</v>
      </c>
      <c r="D54" s="75">
        <v>223.08500000000001</v>
      </c>
      <c r="E54" s="75">
        <v>336.28</v>
      </c>
      <c r="F54" s="97">
        <v>191.49799999999999</v>
      </c>
      <c r="G54" s="77">
        <v>0.16300000000000001</v>
      </c>
      <c r="H54" s="77">
        <v>0.58899999999999997</v>
      </c>
      <c r="I54" s="75">
        <v>391.40199999999999</v>
      </c>
      <c r="J54" s="75">
        <v>390.65699999999998</v>
      </c>
      <c r="K54" s="75">
        <v>385.42399999999998</v>
      </c>
      <c r="L54" s="77">
        <v>0.26300000000000001</v>
      </c>
      <c r="M54" s="119">
        <v>0.69599999999999995</v>
      </c>
    </row>
    <row r="55" spans="2:13" x14ac:dyDescent="0.35">
      <c r="B55" s="124" t="s">
        <v>88</v>
      </c>
      <c r="C55" s="75">
        <v>9.1489999999999991</v>
      </c>
      <c r="D55" s="75">
        <v>9.1489999999999991</v>
      </c>
      <c r="E55" s="75">
        <v>12.074999999999999</v>
      </c>
      <c r="F55" s="97">
        <v>9.1489999999999991</v>
      </c>
      <c r="G55" s="77">
        <v>0</v>
      </c>
      <c r="H55" s="77">
        <v>2.8000000000000001E-2</v>
      </c>
      <c r="I55" s="75">
        <v>12.074999999999999</v>
      </c>
      <c r="J55" s="75">
        <v>12.074999999999999</v>
      </c>
      <c r="K55" s="75">
        <v>12.074999999999999</v>
      </c>
      <c r="L55" s="77">
        <v>9.7000000000000003E-2</v>
      </c>
      <c r="M55" s="119">
        <v>2.4E-2</v>
      </c>
    </row>
    <row r="56" spans="2:13" x14ac:dyDescent="0.35">
      <c r="B56" s="124" t="s">
        <v>89</v>
      </c>
      <c r="C56" s="75">
        <v>74.908000000000001</v>
      </c>
      <c r="D56" s="75">
        <v>69.701999999999998</v>
      </c>
      <c r="E56" s="75">
        <v>82.531000000000006</v>
      </c>
      <c r="F56" s="97">
        <v>92.929000000000002</v>
      </c>
      <c r="G56" s="77">
        <v>7.4999999999999997E-2</v>
      </c>
      <c r="H56" s="77">
        <v>0.23</v>
      </c>
      <c r="I56" s="75">
        <v>85.581000000000003</v>
      </c>
      <c r="J56" s="75">
        <v>89.518000000000001</v>
      </c>
      <c r="K56" s="75">
        <v>93.632999999999996</v>
      </c>
      <c r="L56" s="77">
        <v>3.0000000000000001E-3</v>
      </c>
      <c r="M56" s="119">
        <v>0.19500000000000001</v>
      </c>
    </row>
    <row r="57" spans="2:13" x14ac:dyDescent="0.35">
      <c r="B57" s="124" t="s">
        <v>90</v>
      </c>
      <c r="C57" s="75">
        <v>4.8559999999999999</v>
      </c>
      <c r="D57" s="75">
        <v>5.2160000000000002</v>
      </c>
      <c r="E57" s="75">
        <v>5.6840000000000002</v>
      </c>
      <c r="F57" s="97">
        <v>5.2149999999999999</v>
      </c>
      <c r="G57" s="77">
        <v>2.4E-2</v>
      </c>
      <c r="H57" s="77">
        <v>1.4999999999999999E-2</v>
      </c>
      <c r="I57" s="75">
        <v>5.952</v>
      </c>
      <c r="J57" s="75">
        <v>6.2249999999999996</v>
      </c>
      <c r="K57" s="75">
        <v>6.5119999999999996</v>
      </c>
      <c r="L57" s="77">
        <v>7.6999999999999999E-2</v>
      </c>
      <c r="M57" s="119">
        <v>1.2999999999999999E-2</v>
      </c>
    </row>
    <row r="58" spans="2:13" x14ac:dyDescent="0.35">
      <c r="B58" s="125" t="s">
        <v>91</v>
      </c>
      <c r="C58" s="75">
        <v>53.637</v>
      </c>
      <c r="D58" s="75">
        <v>54.667000000000002</v>
      </c>
      <c r="E58" s="75">
        <v>20.552</v>
      </c>
      <c r="F58" s="97">
        <v>54.667000000000002</v>
      </c>
      <c r="G58" s="77">
        <v>6.0000000000000001E-3</v>
      </c>
      <c r="H58" s="77">
        <v>0.13800000000000001</v>
      </c>
      <c r="I58" s="75">
        <v>22.346</v>
      </c>
      <c r="J58" s="75">
        <v>23.373999999999999</v>
      </c>
      <c r="K58" s="75">
        <v>24.45</v>
      </c>
      <c r="L58" s="77">
        <v>-0.23499999999999999</v>
      </c>
      <c r="M58" s="119">
        <v>7.1999999999999995E-2</v>
      </c>
    </row>
    <row r="59" spans="2:13" x14ac:dyDescent="0.35">
      <c r="B59" s="63" t="s">
        <v>92</v>
      </c>
      <c r="C59" s="78">
        <v>264.34800000000001</v>
      </c>
      <c r="D59" s="78">
        <v>361.81900000000007</v>
      </c>
      <c r="E59" s="78">
        <v>457.12200000000001</v>
      </c>
      <c r="F59" s="102">
        <v>353.45799999999997</v>
      </c>
      <c r="G59" s="103">
        <v>0.10199999999999999</v>
      </c>
      <c r="H59" s="103">
        <v>1</v>
      </c>
      <c r="I59" s="78">
        <v>517.35599999999999</v>
      </c>
      <c r="J59" s="78">
        <v>521.84900000000005</v>
      </c>
      <c r="K59" s="78">
        <v>522.09399999999994</v>
      </c>
      <c r="L59" s="103">
        <v>0.13900000000000001</v>
      </c>
      <c r="M59" s="104">
        <v>1</v>
      </c>
    </row>
    <row r="60" spans="2:13" x14ac:dyDescent="0.35">
      <c r="B60" s="126"/>
      <c r="C60" s="127"/>
      <c r="D60" s="127"/>
      <c r="E60" s="128"/>
      <c r="F60" s="128"/>
      <c r="G60" s="128"/>
      <c r="H60" s="128"/>
      <c r="I60" s="128"/>
      <c r="J60" s="128"/>
      <c r="K60" s="129"/>
      <c r="L60" s="129"/>
      <c r="M60" s="129"/>
    </row>
    <row r="61" spans="2:13" x14ac:dyDescent="0.35"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1"/>
      <c r="M61" s="132"/>
    </row>
    <row r="62" spans="2:13" x14ac:dyDescent="0.35">
      <c r="B62" s="133"/>
      <c r="C62" s="134"/>
      <c r="D62" s="50"/>
      <c r="E62" s="50"/>
      <c r="F62" s="135"/>
      <c r="G62" s="135"/>
      <c r="H62" s="135"/>
      <c r="I62" s="50"/>
      <c r="J62" s="136"/>
      <c r="K62" s="131"/>
      <c r="L62" s="131"/>
      <c r="M62" s="13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E7F3-C8DF-45D3-9C45-9C689E1BFE3D}">
  <dimension ref="B1:U14"/>
  <sheetViews>
    <sheetView showGridLines="0" tabSelected="1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35</v>
      </c>
    </row>
    <row r="2" spans="2:21" x14ac:dyDescent="0.35">
      <c r="B2" s="214" t="s">
        <v>93</v>
      </c>
      <c r="C2" s="221"/>
      <c r="D2" s="221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</row>
    <row r="3" spans="2:21" x14ac:dyDescent="0.35">
      <c r="B3" s="137"/>
      <c r="C3" s="222" t="s">
        <v>94</v>
      </c>
      <c r="D3" s="223"/>
      <c r="E3" s="138" t="s">
        <v>95</v>
      </c>
      <c r="F3" s="224" t="s">
        <v>127</v>
      </c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139"/>
      <c r="T3" s="225" t="s">
        <v>96</v>
      </c>
      <c r="U3" s="227" t="s">
        <v>97</v>
      </c>
    </row>
    <row r="4" spans="2:21" ht="47.5" x14ac:dyDescent="0.35">
      <c r="B4" s="140"/>
      <c r="C4" s="141" t="s">
        <v>98</v>
      </c>
      <c r="D4" s="142" t="s">
        <v>99</v>
      </c>
      <c r="E4" s="229" t="s">
        <v>100</v>
      </c>
      <c r="F4" s="230"/>
      <c r="G4" s="231"/>
      <c r="H4" s="229" t="s">
        <v>101</v>
      </c>
      <c r="I4" s="230"/>
      <c r="J4" s="231"/>
      <c r="K4" s="229" t="s">
        <v>102</v>
      </c>
      <c r="L4" s="230"/>
      <c r="M4" s="230"/>
      <c r="N4" s="230"/>
      <c r="O4" s="230"/>
      <c r="P4" s="230"/>
      <c r="Q4" s="230"/>
      <c r="R4" s="230"/>
      <c r="S4" s="231"/>
      <c r="T4" s="226"/>
      <c r="U4" s="228"/>
    </row>
    <row r="5" spans="2:21" x14ac:dyDescent="0.35">
      <c r="B5" s="143"/>
      <c r="C5" s="144"/>
      <c r="D5" s="14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46" t="s">
        <v>44</v>
      </c>
      <c r="U5" s="147"/>
    </row>
    <row r="6" spans="2:21" ht="20" x14ac:dyDescent="0.35">
      <c r="B6" s="148" t="s">
        <v>103</v>
      </c>
      <c r="C6" s="149"/>
      <c r="D6" s="150"/>
      <c r="E6" s="151" t="s">
        <v>104</v>
      </c>
      <c r="F6" s="152" t="s">
        <v>105</v>
      </c>
      <c r="G6" s="153" t="s">
        <v>106</v>
      </c>
      <c r="H6" s="151" t="s">
        <v>104</v>
      </c>
      <c r="I6" s="152" t="s">
        <v>105</v>
      </c>
      <c r="J6" s="153" t="s">
        <v>106</v>
      </c>
      <c r="K6" s="151" t="s">
        <v>104</v>
      </c>
      <c r="L6" s="152" t="s">
        <v>105</v>
      </c>
      <c r="M6" s="153" t="s">
        <v>106</v>
      </c>
      <c r="N6" s="151" t="s">
        <v>104</v>
      </c>
      <c r="O6" s="152" t="s">
        <v>105</v>
      </c>
      <c r="P6" s="153" t="s">
        <v>106</v>
      </c>
      <c r="Q6" s="151" t="s">
        <v>104</v>
      </c>
      <c r="R6" s="152" t="s">
        <v>105</v>
      </c>
      <c r="S6" s="153" t="s">
        <v>106</v>
      </c>
      <c r="T6" s="154" t="s">
        <v>107</v>
      </c>
      <c r="U6" s="155"/>
    </row>
    <row r="7" spans="2:21" x14ac:dyDescent="0.35">
      <c r="B7" s="156" t="s">
        <v>108</v>
      </c>
      <c r="C7" s="157">
        <v>401</v>
      </c>
      <c r="D7" s="158">
        <v>401</v>
      </c>
      <c r="E7" s="159">
        <v>390</v>
      </c>
      <c r="F7" s="160">
        <v>243.96600000000001</v>
      </c>
      <c r="G7" s="161">
        <v>0.62555384615384613</v>
      </c>
      <c r="H7" s="159">
        <v>401</v>
      </c>
      <c r="I7" s="160">
        <v>257.86399999999992</v>
      </c>
      <c r="J7" s="161">
        <v>0.64305236907730656</v>
      </c>
      <c r="K7" s="159">
        <v>461</v>
      </c>
      <c r="L7" s="160">
        <v>325.125</v>
      </c>
      <c r="M7" s="161">
        <v>0.70526030368763559</v>
      </c>
      <c r="N7" s="159">
        <v>461</v>
      </c>
      <c r="O7" s="160">
        <v>340.40299999999991</v>
      </c>
      <c r="P7" s="161">
        <v>0.73840130151843797</v>
      </c>
      <c r="Q7" s="159">
        <v>461</v>
      </c>
      <c r="R7" s="160">
        <v>356.43299999999994</v>
      </c>
      <c r="S7" s="160">
        <v>0.77317353579175696</v>
      </c>
      <c r="T7" s="162">
        <v>4.7575945541915576E-2</v>
      </c>
      <c r="U7" s="162">
        <v>1</v>
      </c>
    </row>
    <row r="8" spans="2:21" x14ac:dyDescent="0.35">
      <c r="B8" s="163" t="s">
        <v>109</v>
      </c>
      <c r="C8" s="164">
        <v>65</v>
      </c>
      <c r="D8" s="164">
        <v>65</v>
      </c>
      <c r="E8" s="165">
        <v>66</v>
      </c>
      <c r="F8" s="166">
        <v>12.406000000000001</v>
      </c>
      <c r="G8" s="167">
        <v>0.18796969696969698</v>
      </c>
      <c r="H8" s="165">
        <v>65</v>
      </c>
      <c r="I8" s="166">
        <v>13.732414872734276</v>
      </c>
      <c r="J8" s="167">
        <v>0.21126792111898887</v>
      </c>
      <c r="K8" s="165">
        <v>127</v>
      </c>
      <c r="L8" s="166">
        <v>18.63459654649175</v>
      </c>
      <c r="M8" s="167">
        <v>0.14672910666528938</v>
      </c>
      <c r="N8" s="165">
        <v>127</v>
      </c>
      <c r="O8" s="166">
        <v>19.273918863109262</v>
      </c>
      <c r="P8" s="167">
        <v>0.15176314065440363</v>
      </c>
      <c r="Q8" s="168">
        <v>127</v>
      </c>
      <c r="R8" s="166">
        <v>20.194699259077179</v>
      </c>
      <c r="S8" s="166">
        <v>0.15901337999273368</v>
      </c>
      <c r="T8" s="169">
        <v>0.25015382722281809</v>
      </c>
      <c r="U8" s="170">
        <v>0.24713974283380485</v>
      </c>
    </row>
    <row r="9" spans="2:21" x14ac:dyDescent="0.35">
      <c r="B9" s="163" t="s">
        <v>110</v>
      </c>
      <c r="C9" s="171">
        <v>230</v>
      </c>
      <c r="D9" s="171">
        <v>230</v>
      </c>
      <c r="E9" s="172">
        <v>230</v>
      </c>
      <c r="F9" s="173">
        <v>113.124</v>
      </c>
      <c r="G9" s="174">
        <v>0.49184347826086955</v>
      </c>
      <c r="H9" s="172">
        <v>230</v>
      </c>
      <c r="I9" s="173">
        <v>117.89058893437752</v>
      </c>
      <c r="J9" s="174">
        <v>0.51256777797555442</v>
      </c>
      <c r="K9" s="172">
        <v>228</v>
      </c>
      <c r="L9" s="173">
        <v>139.37437575629525</v>
      </c>
      <c r="M9" s="174">
        <v>0.61129112173813704</v>
      </c>
      <c r="N9" s="172">
        <v>228</v>
      </c>
      <c r="O9" s="173">
        <v>143.56623941862566</v>
      </c>
      <c r="P9" s="174">
        <v>0.62967648867818271</v>
      </c>
      <c r="Q9" s="175">
        <v>228</v>
      </c>
      <c r="R9" s="173">
        <v>150.32858197556007</v>
      </c>
      <c r="S9" s="173">
        <v>0.65933588585771963</v>
      </c>
      <c r="T9" s="176">
        <v>-2.9069931451627395E-3</v>
      </c>
      <c r="U9" s="177">
        <v>0.5143242760777017</v>
      </c>
    </row>
    <row r="10" spans="2:21" x14ac:dyDescent="0.35">
      <c r="B10" s="163" t="s">
        <v>111</v>
      </c>
      <c r="C10" s="171">
        <v>89</v>
      </c>
      <c r="D10" s="171">
        <v>89</v>
      </c>
      <c r="E10" s="172">
        <v>79</v>
      </c>
      <c r="F10" s="173">
        <v>90.382999999999996</v>
      </c>
      <c r="G10" s="174">
        <v>1.1440886075949366</v>
      </c>
      <c r="H10" s="172">
        <v>89</v>
      </c>
      <c r="I10" s="173">
        <v>94.130710827524311</v>
      </c>
      <c r="J10" s="174">
        <v>1.0576484362643181</v>
      </c>
      <c r="K10" s="172">
        <v>90</v>
      </c>
      <c r="L10" s="173">
        <v>132.13348611297852</v>
      </c>
      <c r="M10" s="174">
        <v>1.4681498456997613</v>
      </c>
      <c r="N10" s="172">
        <v>90</v>
      </c>
      <c r="O10" s="173">
        <v>140.89640378800181</v>
      </c>
      <c r="P10" s="174">
        <v>1.5655155976444646</v>
      </c>
      <c r="Q10" s="175">
        <v>90</v>
      </c>
      <c r="R10" s="173">
        <v>147.55418366809465</v>
      </c>
      <c r="S10" s="173">
        <v>1.639490929645496</v>
      </c>
      <c r="T10" s="176">
        <v>3.7313778538226039E-3</v>
      </c>
      <c r="U10" s="177">
        <v>0.20190710858428765</v>
      </c>
    </row>
    <row r="11" spans="2:21" x14ac:dyDescent="0.35">
      <c r="B11" s="163" t="s">
        <v>112</v>
      </c>
      <c r="C11" s="171">
        <v>17</v>
      </c>
      <c r="D11" s="171">
        <v>17</v>
      </c>
      <c r="E11" s="172">
        <v>15</v>
      </c>
      <c r="F11" s="173">
        <v>27.858000000000001</v>
      </c>
      <c r="G11" s="174">
        <v>1.8572</v>
      </c>
      <c r="H11" s="172">
        <v>17</v>
      </c>
      <c r="I11" s="173">
        <v>31.776353614707173</v>
      </c>
      <c r="J11" s="174">
        <v>1.8691972714533631</v>
      </c>
      <c r="K11" s="172">
        <v>16</v>
      </c>
      <c r="L11" s="173">
        <v>34.644279526727239</v>
      </c>
      <c r="M11" s="174">
        <v>2.1652674704204524</v>
      </c>
      <c r="N11" s="172">
        <v>16</v>
      </c>
      <c r="O11" s="173">
        <v>36.311850385571034</v>
      </c>
      <c r="P11" s="174">
        <v>2.2694906490981896</v>
      </c>
      <c r="Q11" s="175">
        <v>16</v>
      </c>
      <c r="R11" s="173">
        <v>37.984224647095999</v>
      </c>
      <c r="S11" s="173">
        <v>2.3740140404435</v>
      </c>
      <c r="T11" s="176">
        <v>-2.0005389940710772E-2</v>
      </c>
      <c r="U11" s="177">
        <v>3.6628872504205864E-2</v>
      </c>
    </row>
    <row r="12" spans="2:21" x14ac:dyDescent="0.35">
      <c r="B12" s="178" t="s">
        <v>113</v>
      </c>
      <c r="C12" s="179">
        <v>0</v>
      </c>
      <c r="D12" s="179">
        <v>0</v>
      </c>
      <c r="E12" s="180">
        <v>0</v>
      </c>
      <c r="F12" s="181">
        <v>0.19500000000000001</v>
      </c>
      <c r="G12" s="182">
        <v>0</v>
      </c>
      <c r="H12" s="180">
        <v>0</v>
      </c>
      <c r="I12" s="181">
        <v>0.33393175065671654</v>
      </c>
      <c r="J12" s="182">
        <v>0</v>
      </c>
      <c r="K12" s="180">
        <v>0</v>
      </c>
      <c r="L12" s="181">
        <v>0.3382620575072508</v>
      </c>
      <c r="M12" s="182">
        <v>0</v>
      </c>
      <c r="N12" s="180">
        <v>0</v>
      </c>
      <c r="O12" s="181">
        <v>0.35458754469223253</v>
      </c>
      <c r="P12" s="182">
        <v>0</v>
      </c>
      <c r="Q12" s="183">
        <v>0</v>
      </c>
      <c r="R12" s="181">
        <v>0.37131045017206266</v>
      </c>
      <c r="S12" s="181">
        <v>0</v>
      </c>
      <c r="T12" s="184">
        <v>0</v>
      </c>
      <c r="U12" s="185">
        <v>0</v>
      </c>
    </row>
    <row r="13" spans="2:21" x14ac:dyDescent="0.35">
      <c r="B13" s="205" t="s">
        <v>126</v>
      </c>
      <c r="C13" s="186"/>
      <c r="D13" s="186"/>
      <c r="E13" s="186"/>
      <c r="F13" s="186"/>
      <c r="G13" s="186"/>
      <c r="H13" s="186"/>
      <c r="I13" s="187"/>
      <c r="J13" s="187"/>
      <c r="K13" s="186"/>
      <c r="L13" s="187"/>
      <c r="M13" s="187"/>
      <c r="N13" s="186"/>
      <c r="O13" s="187"/>
      <c r="P13" s="187"/>
      <c r="Q13" s="186"/>
      <c r="R13" s="187"/>
      <c r="S13" s="187"/>
      <c r="T13" s="188"/>
      <c r="U13" s="188"/>
    </row>
    <row r="14" spans="2:21" x14ac:dyDescent="0.35"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1D6ADE-CAE5-49B1-BB65-243427B00FF9}"/>
</file>

<file path=customXml/itemProps2.xml><?xml version="1.0" encoding="utf-8"?>
<ds:datastoreItem xmlns:ds="http://schemas.openxmlformats.org/officeDocument/2006/customXml" ds:itemID="{C7940132-3A0B-40C8-8849-AAE118078839}"/>
</file>

<file path=customXml/itemProps3.xml><?xml version="1.0" encoding="utf-8"?>
<ds:datastoreItem xmlns:ds="http://schemas.openxmlformats.org/officeDocument/2006/customXml" ds:itemID="{5A0091A8-177F-49D9-9ADA-87C70D0A75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Index</vt:lpstr>
      <vt:lpstr>PSIRAPerfom</vt:lpstr>
      <vt:lpstr>PSIRAFinancial</vt:lpstr>
      <vt:lpstr>PSIRAPersonnel</vt:lpstr>
      <vt:lpstr>PSIRAPerfom!_Int_TPehUcMr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2025-02-16T16:07:11Z</dcterms:created>
  <dcterms:modified xsi:type="dcterms:W3CDTF">2025-02-18T08:35:51Z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